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52BB2CC4-42E6-438C-8B77-95A43B26B81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G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I44" i="2" s="1"/>
  <c r="H37" i="2"/>
  <c r="G37" i="2"/>
  <c r="F37" i="2"/>
  <c r="F44" i="2" s="1"/>
  <c r="E37" i="2"/>
  <c r="D37" i="2"/>
  <c r="D44" i="2" s="1"/>
  <c r="C37" i="2"/>
  <c r="C44" i="2" s="1"/>
  <c r="O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Z13" i="2" s="1"/>
  <c r="X13" i="2"/>
  <c r="W13" i="2"/>
  <c r="W26" i="2" s="1"/>
  <c r="W45" i="2" s="1"/>
  <c r="V13" i="2"/>
  <c r="V26" i="2" s="1"/>
  <c r="U13" i="2"/>
  <c r="U26" i="2" s="1"/>
  <c r="T13" i="2"/>
  <c r="T26" i="2" s="1"/>
  <c r="S13" i="2"/>
  <c r="R13" i="2"/>
  <c r="R26" i="2" s="1"/>
  <c r="R45" i="2" s="1"/>
  <c r="Q13" i="2"/>
  <c r="Q26" i="2" s="1"/>
  <c r="P13" i="2"/>
  <c r="O13" i="2"/>
  <c r="N13" i="2"/>
  <c r="N26" i="2" s="1"/>
  <c r="M13" i="2"/>
  <c r="M26" i="2" s="1"/>
  <c r="L13" i="2"/>
  <c r="L26" i="2" s="1"/>
  <c r="K13" i="2"/>
  <c r="J13" i="2"/>
  <c r="J26" i="2" s="1"/>
  <c r="J45" i="2" s="1"/>
  <c r="I13" i="2"/>
  <c r="I26" i="2" s="1"/>
  <c r="H13" i="2"/>
  <c r="G13" i="2"/>
  <c r="G26" i="2" s="1"/>
  <c r="G45" i="2" s="1"/>
  <c r="F13" i="2"/>
  <c r="F26" i="2" s="1"/>
  <c r="E13" i="2"/>
  <c r="E26" i="2" s="1"/>
  <c r="D13" i="2"/>
  <c r="D26" i="2" s="1"/>
  <c r="C13" i="2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G44" i="3"/>
  <c r="AA43" i="3"/>
  <c r="Y43" i="3"/>
  <c r="X43" i="3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Z37" i="3"/>
  <c r="Y37" i="3"/>
  <c r="Y44" i="3" s="1"/>
  <c r="X37" i="3"/>
  <c r="W37" i="3"/>
  <c r="V37" i="3"/>
  <c r="V44" i="3" s="1"/>
  <c r="U37" i="3"/>
  <c r="T37" i="3"/>
  <c r="T44" i="3" s="1"/>
  <c r="S37" i="3"/>
  <c r="S44" i="3" s="1"/>
  <c r="R37" i="3"/>
  <c r="R44" i="3" s="1"/>
  <c r="Q37" i="3"/>
  <c r="Q44" i="3" s="1"/>
  <c r="P37" i="3"/>
  <c r="O37" i="3"/>
  <c r="O44" i="3" s="1"/>
  <c r="N37" i="3"/>
  <c r="N44" i="3" s="1"/>
  <c r="M37" i="3"/>
  <c r="L37" i="3"/>
  <c r="L44" i="3" s="1"/>
  <c r="K37" i="3"/>
  <c r="K44" i="3" s="1"/>
  <c r="J37" i="3"/>
  <c r="J44" i="3" s="1"/>
  <c r="I37" i="3"/>
  <c r="I44" i="3" s="1"/>
  <c r="H37" i="3"/>
  <c r="G37" i="3"/>
  <c r="F37" i="3"/>
  <c r="F44" i="3" s="1"/>
  <c r="E37" i="3"/>
  <c r="D37" i="3"/>
  <c r="D44" i="3" s="1"/>
  <c r="C37" i="3"/>
  <c r="C44" i="3" s="1"/>
  <c r="R26" i="3"/>
  <c r="R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R13" i="3"/>
  <c r="Q13" i="3"/>
  <c r="Q26" i="3" s="1"/>
  <c r="P13" i="3"/>
  <c r="P26" i="3" s="1"/>
  <c r="O13" i="3"/>
  <c r="O26" i="3" s="1"/>
  <c r="O45" i="3" s="1"/>
  <c r="N13" i="3"/>
  <c r="N26" i="3" s="1"/>
  <c r="N45" i="3" s="1"/>
  <c r="M13" i="3"/>
  <c r="M26" i="3" s="1"/>
  <c r="L13" i="3"/>
  <c r="L26" i="3" s="1"/>
  <c r="K13" i="3"/>
  <c r="J13" i="3"/>
  <c r="J26" i="3" s="1"/>
  <c r="I13" i="3"/>
  <c r="I26" i="3" s="1"/>
  <c r="H13" i="3"/>
  <c r="H26" i="3" s="1"/>
  <c r="G13" i="3"/>
  <c r="G26" i="3" s="1"/>
  <c r="G45" i="3" s="1"/>
  <c r="F13" i="3"/>
  <c r="F26" i="3" s="1"/>
  <c r="F45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Z26" i="4" s="1"/>
  <c r="W13" i="4"/>
  <c r="W26" i="4" s="1"/>
  <c r="V13" i="4"/>
  <c r="V26" i="4" s="1"/>
  <c r="V45" i="4" s="1"/>
  <c r="U13" i="4"/>
  <c r="U26" i="4" s="1"/>
  <c r="U45" i="4" s="1"/>
  <c r="T13" i="4"/>
  <c r="T26" i="4" s="1"/>
  <c r="S13" i="4"/>
  <c r="R13" i="4"/>
  <c r="R26" i="4" s="1"/>
  <c r="Q13" i="4"/>
  <c r="Q26" i="4" s="1"/>
  <c r="P13" i="4"/>
  <c r="P26" i="4" s="1"/>
  <c r="O13" i="4"/>
  <c r="O26" i="4" s="1"/>
  <c r="N13" i="4"/>
  <c r="N26" i="4" s="1"/>
  <c r="N45" i="4" s="1"/>
  <c r="M13" i="4"/>
  <c r="M26" i="4" s="1"/>
  <c r="M45" i="4" s="1"/>
  <c r="L13" i="4"/>
  <c r="L26" i="4" s="1"/>
  <c r="K13" i="4"/>
  <c r="J13" i="4"/>
  <c r="J26" i="4" s="1"/>
  <c r="J45" i="4" s="1"/>
  <c r="I13" i="4"/>
  <c r="I26" i="4" s="1"/>
  <c r="H13" i="4"/>
  <c r="H26" i="4" s="1"/>
  <c r="G13" i="4"/>
  <c r="G26" i="4" s="1"/>
  <c r="F13" i="4"/>
  <c r="F26" i="4" s="1"/>
  <c r="F45" i="4" s="1"/>
  <c r="E13" i="4"/>
  <c r="E26" i="4" s="1"/>
  <c r="E45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5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E44" i="5" s="1"/>
  <c r="D37" i="5"/>
  <c r="D44" i="5" s="1"/>
  <c r="C37" i="5"/>
  <c r="C44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R13" i="5"/>
  <c r="R26" i="5" s="1"/>
  <c r="R45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J13" i="5"/>
  <c r="J26" i="5" s="1"/>
  <c r="J45" i="5" s="1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S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Z37" i="6" s="1"/>
  <c r="W37" i="6"/>
  <c r="V37" i="6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U13" i="6"/>
  <c r="U26" i="6" s="1"/>
  <c r="T13" i="6"/>
  <c r="T26" i="6" s="1"/>
  <c r="S13" i="6"/>
  <c r="R13" i="6"/>
  <c r="R26" i="6" s="1"/>
  <c r="R45" i="6" s="1"/>
  <c r="Q13" i="6"/>
  <c r="Q26" i="6" s="1"/>
  <c r="P13" i="6"/>
  <c r="P26" i="6" s="1"/>
  <c r="O13" i="6"/>
  <c r="O26" i="6" s="1"/>
  <c r="N13" i="6"/>
  <c r="M13" i="6"/>
  <c r="M26" i="6" s="1"/>
  <c r="L13" i="6"/>
  <c r="L26" i="6" s="1"/>
  <c r="K13" i="6"/>
  <c r="J13" i="6"/>
  <c r="J26" i="6" s="1"/>
  <c r="J45" i="6" s="1"/>
  <c r="I13" i="6"/>
  <c r="I26" i="6" s="1"/>
  <c r="H13" i="6"/>
  <c r="H26" i="6" s="1"/>
  <c r="G13" i="6"/>
  <c r="G26" i="6" s="1"/>
  <c r="F13" i="6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5" i="7"/>
  <c r="K44" i="7"/>
  <c r="G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G37" i="7"/>
  <c r="F37" i="7"/>
  <c r="F44" i="7" s="1"/>
  <c r="E37" i="7"/>
  <c r="E44" i="7" s="1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V26" i="7" s="1"/>
  <c r="U13" i="7"/>
  <c r="U26" i="7" s="1"/>
  <c r="T13" i="7"/>
  <c r="T26" i="7" s="1"/>
  <c r="S13" i="7"/>
  <c r="R13" i="7"/>
  <c r="R26" i="7" s="1"/>
  <c r="Q13" i="7"/>
  <c r="Q26" i="7" s="1"/>
  <c r="Q45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J13" i="7"/>
  <c r="J26" i="7" s="1"/>
  <c r="I13" i="7"/>
  <c r="I26" i="7" s="1"/>
  <c r="I45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Z37" i="8"/>
  <c r="Y37" i="8"/>
  <c r="X37" i="8"/>
  <c r="W37" i="8"/>
  <c r="W44" i="8" s="1"/>
  <c r="V37" i="8"/>
  <c r="V44" i="8" s="1"/>
  <c r="U37" i="8"/>
  <c r="U44" i="8" s="1"/>
  <c r="T37" i="8"/>
  <c r="S37" i="8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K37" i="8"/>
  <c r="J37" i="8"/>
  <c r="J44" i="8" s="1"/>
  <c r="J45" i="8" s="1"/>
  <c r="I37" i="8"/>
  <c r="H37" i="8"/>
  <c r="G37" i="8"/>
  <c r="G44" i="8" s="1"/>
  <c r="F37" i="8"/>
  <c r="F44" i="8" s="1"/>
  <c r="E37" i="8"/>
  <c r="E44" i="8" s="1"/>
  <c r="D37" i="8"/>
  <c r="C37" i="8"/>
  <c r="AA26" i="8"/>
  <c r="R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W45" i="8" s="1"/>
  <c r="V13" i="8"/>
  <c r="V26" i="8" s="1"/>
  <c r="V45" i="8" s="1"/>
  <c r="U13" i="8"/>
  <c r="U26" i="8" s="1"/>
  <c r="T13" i="8"/>
  <c r="T26" i="8" s="1"/>
  <c r="S13" i="8"/>
  <c r="R13" i="8"/>
  <c r="Q13" i="8"/>
  <c r="Q26" i="8" s="1"/>
  <c r="P13" i="8"/>
  <c r="P26" i="8" s="1"/>
  <c r="O13" i="8"/>
  <c r="O26" i="8" s="1"/>
  <c r="O45" i="8" s="1"/>
  <c r="N13" i="8"/>
  <c r="N26" i="8" s="1"/>
  <c r="N45" i="8" s="1"/>
  <c r="M13" i="8"/>
  <c r="M26" i="8" s="1"/>
  <c r="L13" i="8"/>
  <c r="L26" i="8" s="1"/>
  <c r="K13" i="8"/>
  <c r="J13" i="8"/>
  <c r="J26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D13" i="8"/>
  <c r="D26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M37" i="9"/>
  <c r="L37" i="9"/>
  <c r="L44" i="9" s="1"/>
  <c r="K37" i="9"/>
  <c r="K44" i="9" s="1"/>
  <c r="J37" i="9"/>
  <c r="J44" i="9" s="1"/>
  <c r="I37" i="9"/>
  <c r="I44" i="9" s="1"/>
  <c r="H37" i="9"/>
  <c r="G37" i="9"/>
  <c r="G44" i="9" s="1"/>
  <c r="F37" i="9"/>
  <c r="E37" i="9"/>
  <c r="E44" i="9" s="1"/>
  <c r="D37" i="9"/>
  <c r="D44" i="9" s="1"/>
  <c r="C37" i="9"/>
  <c r="C44" i="9" s="1"/>
  <c r="W26" i="9"/>
  <c r="S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V13" i="9"/>
  <c r="V26" i="9" s="1"/>
  <c r="U13" i="9"/>
  <c r="U26" i="9" s="1"/>
  <c r="U45" i="9" s="1"/>
  <c r="T13" i="9"/>
  <c r="S13" i="9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L45" i="9" s="1"/>
  <c r="K13" i="9"/>
  <c r="K26" i="9" s="1"/>
  <c r="K45" i="9" s="1"/>
  <c r="J13" i="9"/>
  <c r="J26" i="9" s="1"/>
  <c r="J45" i="9" s="1"/>
  <c r="I13" i="9"/>
  <c r="I26" i="9" s="1"/>
  <c r="H13" i="9"/>
  <c r="H26" i="9" s="1"/>
  <c r="G13" i="9"/>
  <c r="G26" i="9" s="1"/>
  <c r="F13" i="9"/>
  <c r="F26" i="9" s="1"/>
  <c r="E13" i="9"/>
  <c r="E26" i="9" s="1"/>
  <c r="D13" i="9"/>
  <c r="C13" i="9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5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Z26" i="10"/>
  <c r="X26" i="10"/>
  <c r="H26" i="10"/>
  <c r="G26" i="10"/>
  <c r="G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W26" i="10" s="1"/>
  <c r="V13" i="10"/>
  <c r="V26" i="10" s="1"/>
  <c r="V45" i="10" s="1"/>
  <c r="U13" i="10"/>
  <c r="U26" i="10" s="1"/>
  <c r="T13" i="10"/>
  <c r="S13" i="10"/>
  <c r="R13" i="10"/>
  <c r="R26" i="10" s="1"/>
  <c r="Q13" i="10"/>
  <c r="Q26" i="10" s="1"/>
  <c r="P13" i="10"/>
  <c r="O13" i="10"/>
  <c r="O26" i="10" s="1"/>
  <c r="N13" i="10"/>
  <c r="N26" i="10" s="1"/>
  <c r="M13" i="10"/>
  <c r="M26" i="10" s="1"/>
  <c r="L13" i="10"/>
  <c r="K13" i="10"/>
  <c r="J13" i="10"/>
  <c r="J26" i="10" s="1"/>
  <c r="I13" i="10"/>
  <c r="I26" i="10" s="1"/>
  <c r="H13" i="10"/>
  <c r="G13" i="10"/>
  <c r="F13" i="10"/>
  <c r="F26" i="10" s="1"/>
  <c r="E13" i="10"/>
  <c r="E26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D44" i="11" s="1"/>
  <c r="C37" i="11"/>
  <c r="C44" i="11" s="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W26" i="11" s="1"/>
  <c r="V13" i="11"/>
  <c r="V26" i="11" s="1"/>
  <c r="U13" i="11"/>
  <c r="U26" i="11" s="1"/>
  <c r="T13" i="11"/>
  <c r="S13" i="11"/>
  <c r="S26" i="11" s="1"/>
  <c r="R13" i="11"/>
  <c r="R26" i="11" s="1"/>
  <c r="R45" i="11" s="1"/>
  <c r="Q13" i="11"/>
  <c r="P13" i="11"/>
  <c r="P26" i="11" s="1"/>
  <c r="P45" i="11" s="1"/>
  <c r="O13" i="11"/>
  <c r="O26" i="11" s="1"/>
  <c r="O45" i="11" s="1"/>
  <c r="N13" i="11"/>
  <c r="N26" i="11" s="1"/>
  <c r="N45" i="11" s="1"/>
  <c r="M13" i="11"/>
  <c r="M26" i="11" s="1"/>
  <c r="L13" i="11"/>
  <c r="K13" i="11"/>
  <c r="K26" i="11" s="1"/>
  <c r="J13" i="11"/>
  <c r="J26" i="11" s="1"/>
  <c r="J45" i="11" s="1"/>
  <c r="I13" i="11"/>
  <c r="H13" i="11"/>
  <c r="H26" i="11" s="1"/>
  <c r="H45" i="11" s="1"/>
  <c r="G13" i="11"/>
  <c r="F13" i="11"/>
  <c r="F26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V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G26" i="12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V26" i="12" s="1"/>
  <c r="U13" i="12"/>
  <c r="U26" i="12" s="1"/>
  <c r="T13" i="12"/>
  <c r="T26" i="12" s="1"/>
  <c r="T45" i="12" s="1"/>
  <c r="S13" i="12"/>
  <c r="R13" i="12"/>
  <c r="R26" i="12" s="1"/>
  <c r="R45" i="12" s="1"/>
  <c r="Q13" i="12"/>
  <c r="P13" i="12"/>
  <c r="O13" i="12"/>
  <c r="O26" i="12" s="1"/>
  <c r="N13" i="12"/>
  <c r="N26" i="12" s="1"/>
  <c r="M13" i="12"/>
  <c r="M26" i="12" s="1"/>
  <c r="M45" i="12" s="1"/>
  <c r="L13" i="12"/>
  <c r="L26" i="12" s="1"/>
  <c r="K13" i="12"/>
  <c r="J13" i="12"/>
  <c r="J26" i="12" s="1"/>
  <c r="J45" i="12" s="1"/>
  <c r="I13" i="12"/>
  <c r="H13" i="12"/>
  <c r="G13" i="12"/>
  <c r="F13" i="12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K45" i="13"/>
  <c r="AA44" i="13"/>
  <c r="K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F37" i="13"/>
  <c r="F44" i="13" s="1"/>
  <c r="E37" i="13"/>
  <c r="E44" i="13" s="1"/>
  <c r="D37" i="13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X26" i="13" s="1"/>
  <c r="W13" i="13"/>
  <c r="V13" i="13"/>
  <c r="V26" i="13" s="1"/>
  <c r="U13" i="13"/>
  <c r="U26" i="13" s="1"/>
  <c r="T13" i="13"/>
  <c r="T26" i="13" s="1"/>
  <c r="T45" i="13" s="1"/>
  <c r="S13" i="13"/>
  <c r="S26" i="13" s="1"/>
  <c r="R13" i="13"/>
  <c r="R26" i="13" s="1"/>
  <c r="R45" i="13" s="1"/>
  <c r="Q13" i="13"/>
  <c r="Q26" i="13" s="1"/>
  <c r="Q45" i="13" s="1"/>
  <c r="P13" i="13"/>
  <c r="P26" i="13" s="1"/>
  <c r="O13" i="13"/>
  <c r="N13" i="13"/>
  <c r="N26" i="13" s="1"/>
  <c r="N45" i="13" s="1"/>
  <c r="M13" i="13"/>
  <c r="M26" i="13" s="1"/>
  <c r="M45" i="13" s="1"/>
  <c r="L13" i="13"/>
  <c r="L26" i="13" s="1"/>
  <c r="L45" i="13" s="1"/>
  <c r="K13" i="13"/>
  <c r="K26" i="13" s="1"/>
  <c r="J13" i="13"/>
  <c r="J26" i="13" s="1"/>
  <c r="J45" i="13" s="1"/>
  <c r="I13" i="13"/>
  <c r="I26" i="13" s="1"/>
  <c r="I45" i="13" s="1"/>
  <c r="H13" i="13"/>
  <c r="H26" i="13" s="1"/>
  <c r="G13" i="13"/>
  <c r="F13" i="13"/>
  <c r="F26" i="13" s="1"/>
  <c r="F45" i="13" s="1"/>
  <c r="E13" i="13"/>
  <c r="E26" i="13" s="1"/>
  <c r="D13" i="13"/>
  <c r="D26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O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P26" i="14"/>
  <c r="P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W13" i="14"/>
  <c r="V13" i="14"/>
  <c r="V26" i="14" s="1"/>
  <c r="V45" i="14" s="1"/>
  <c r="U13" i="14"/>
  <c r="U26" i="14" s="1"/>
  <c r="U45" i="14" s="1"/>
  <c r="T13" i="14"/>
  <c r="S13" i="14"/>
  <c r="R13" i="14"/>
  <c r="Q13" i="14"/>
  <c r="Q26" i="14" s="1"/>
  <c r="P13" i="14"/>
  <c r="O13" i="14"/>
  <c r="O26" i="14" s="1"/>
  <c r="O45" i="14" s="1"/>
  <c r="N13" i="14"/>
  <c r="N26" i="14" s="1"/>
  <c r="N45" i="14" s="1"/>
  <c r="M13" i="14"/>
  <c r="M26" i="14" s="1"/>
  <c r="L13" i="14"/>
  <c r="K13" i="14"/>
  <c r="J13" i="14"/>
  <c r="J26" i="14" s="1"/>
  <c r="J45" i="14" s="1"/>
  <c r="I13" i="14"/>
  <c r="H13" i="14"/>
  <c r="H26" i="14" s="1"/>
  <c r="G13" i="14"/>
  <c r="G26" i="14" s="1"/>
  <c r="G45" i="14" s="1"/>
  <c r="F13" i="14"/>
  <c r="F26" i="14" s="1"/>
  <c r="F45" i="14" s="1"/>
  <c r="E13" i="14"/>
  <c r="E26" i="14" s="1"/>
  <c r="E45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P45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V37" i="15"/>
  <c r="V44" i="15" s="1"/>
  <c r="U37" i="15"/>
  <c r="U44" i="15" s="1"/>
  <c r="T37" i="15"/>
  <c r="S37" i="15"/>
  <c r="S44" i="15" s="1"/>
  <c r="R37" i="15"/>
  <c r="R44" i="15" s="1"/>
  <c r="Q37" i="15"/>
  <c r="P37" i="15"/>
  <c r="P44" i="15" s="1"/>
  <c r="O37" i="15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C37" i="15"/>
  <c r="C44" i="15" s="1"/>
  <c r="S26" i="15"/>
  <c r="S45" i="15" s="1"/>
  <c r="L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W13" i="15"/>
  <c r="W26" i="15" s="1"/>
  <c r="V13" i="15"/>
  <c r="V26" i="15" s="1"/>
  <c r="U13" i="15"/>
  <c r="U26" i="15" s="1"/>
  <c r="U45" i="15" s="1"/>
  <c r="T13" i="15"/>
  <c r="S13" i="15"/>
  <c r="R13" i="15"/>
  <c r="R26" i="15" s="1"/>
  <c r="Q13" i="15"/>
  <c r="Q26" i="15" s="1"/>
  <c r="P13" i="15"/>
  <c r="P26" i="15" s="1"/>
  <c r="O13" i="15"/>
  <c r="O26" i="15" s="1"/>
  <c r="N13" i="15"/>
  <c r="N26" i="15" s="1"/>
  <c r="M13" i="15"/>
  <c r="M26" i="15" s="1"/>
  <c r="M45" i="15" s="1"/>
  <c r="L13" i="15"/>
  <c r="K13" i="15"/>
  <c r="K26" i="15" s="1"/>
  <c r="K45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E26" i="15" s="1"/>
  <c r="E45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4" i="16"/>
  <c r="P45" i="16" s="1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Z37" i="16"/>
  <c r="Y37" i="16"/>
  <c r="X37" i="16"/>
  <c r="X44" i="16" s="1"/>
  <c r="W37" i="16"/>
  <c r="W44" i="16" s="1"/>
  <c r="V37" i="16"/>
  <c r="V44" i="16" s="1"/>
  <c r="U37" i="16"/>
  <c r="U44" i="16" s="1"/>
  <c r="T37" i="16"/>
  <c r="S37" i="16"/>
  <c r="S44" i="16" s="1"/>
  <c r="R37" i="16"/>
  <c r="Q37" i="16"/>
  <c r="P37" i="16"/>
  <c r="O37" i="16"/>
  <c r="O44" i="16" s="1"/>
  <c r="N37" i="16"/>
  <c r="N44" i="16" s="1"/>
  <c r="M37" i="16"/>
  <c r="M44" i="16" s="1"/>
  <c r="L37" i="16"/>
  <c r="K37" i="16"/>
  <c r="K44" i="16" s="1"/>
  <c r="J37" i="16"/>
  <c r="I37" i="16"/>
  <c r="H37" i="16"/>
  <c r="G37" i="16"/>
  <c r="G44" i="16" s="1"/>
  <c r="F37" i="16"/>
  <c r="F44" i="16" s="1"/>
  <c r="E37" i="16"/>
  <c r="E44" i="16" s="1"/>
  <c r="D37" i="16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I13" i="16"/>
  <c r="I26" i="16" s="1"/>
  <c r="H13" i="16"/>
  <c r="H26" i="16" s="1"/>
  <c r="G13" i="16"/>
  <c r="G26" i="16" s="1"/>
  <c r="G45" i="16" s="1"/>
  <c r="F13" i="16"/>
  <c r="F26" i="16" s="1"/>
  <c r="E13" i="16"/>
  <c r="E26" i="16" s="1"/>
  <c r="D13" i="16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5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Z37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6" i="17"/>
  <c r="T26" i="17"/>
  <c r="T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V26" i="17" s="1"/>
  <c r="V45" i="17" s="1"/>
  <c r="U13" i="17"/>
  <c r="U26" i="17" s="1"/>
  <c r="U45" i="17" s="1"/>
  <c r="T13" i="17"/>
  <c r="S13" i="17"/>
  <c r="S26" i="17" s="1"/>
  <c r="S45" i="17" s="1"/>
  <c r="R13" i="17"/>
  <c r="R26" i="17" s="1"/>
  <c r="Q13" i="17"/>
  <c r="Q26" i="17" s="1"/>
  <c r="P13" i="17"/>
  <c r="P26" i="17" s="1"/>
  <c r="O13" i="17"/>
  <c r="O26" i="17" s="1"/>
  <c r="N13" i="17"/>
  <c r="N26" i="17" s="1"/>
  <c r="N45" i="17" s="1"/>
  <c r="M13" i="17"/>
  <c r="M26" i="17" s="1"/>
  <c r="M45" i="17" s="1"/>
  <c r="L13" i="17"/>
  <c r="K13" i="17"/>
  <c r="K26" i="17" s="1"/>
  <c r="J13" i="17"/>
  <c r="J26" i="17" s="1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Z37" i="18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R37" i="18"/>
  <c r="Q37" i="18"/>
  <c r="Q44" i="18" s="1"/>
  <c r="P37" i="18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G37" i="18"/>
  <c r="G44" i="18" s="1"/>
  <c r="F37" i="18"/>
  <c r="F44" i="18" s="1"/>
  <c r="E37" i="18"/>
  <c r="E44" i="18" s="1"/>
  <c r="D37" i="18"/>
  <c r="D44" i="18" s="1"/>
  <c r="C37" i="18"/>
  <c r="AA26" i="18"/>
  <c r="S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W45" i="18" s="1"/>
  <c r="V13" i="18"/>
  <c r="V26" i="18" s="1"/>
  <c r="V45" i="18" s="1"/>
  <c r="U13" i="18"/>
  <c r="U26" i="18" s="1"/>
  <c r="U45" i="18" s="1"/>
  <c r="T13" i="18"/>
  <c r="S13" i="18"/>
  <c r="R13" i="18"/>
  <c r="R26" i="18" s="1"/>
  <c r="Q13" i="18"/>
  <c r="Q26" i="18" s="1"/>
  <c r="P13" i="18"/>
  <c r="P26" i="18" s="1"/>
  <c r="O13" i="18"/>
  <c r="O26" i="18" s="1"/>
  <c r="N13" i="18"/>
  <c r="N26" i="18" s="1"/>
  <c r="N45" i="18" s="1"/>
  <c r="M13" i="18"/>
  <c r="M26" i="18" s="1"/>
  <c r="M45" i="18" s="1"/>
  <c r="L13" i="18"/>
  <c r="K13" i="18"/>
  <c r="K26" i="18" s="1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F45" i="18" s="1"/>
  <c r="E13" i="18"/>
  <c r="E26" i="18" s="1"/>
  <c r="E45" i="18" s="1"/>
  <c r="D13" i="18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J44" i="19" s="1"/>
  <c r="J45" i="19" s="1"/>
  <c r="I43" i="19"/>
  <c r="H43" i="19"/>
  <c r="G43" i="19"/>
  <c r="F43" i="19"/>
  <c r="E43" i="19"/>
  <c r="D43" i="19"/>
  <c r="C43" i="19"/>
  <c r="AA37" i="19"/>
  <c r="Y37" i="19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X26" i="19" s="1"/>
  <c r="W13" i="19"/>
  <c r="V13" i="19"/>
  <c r="V26" i="19" s="1"/>
  <c r="U13" i="19"/>
  <c r="U26" i="19" s="1"/>
  <c r="U45" i="19" s="1"/>
  <c r="T13" i="19"/>
  <c r="T26" i="19" s="1"/>
  <c r="S13" i="19"/>
  <c r="R13" i="19"/>
  <c r="R26" i="19" s="1"/>
  <c r="Q13" i="19"/>
  <c r="Q26" i="19" s="1"/>
  <c r="P13" i="19"/>
  <c r="P26" i="19" s="1"/>
  <c r="O13" i="19"/>
  <c r="N13" i="19"/>
  <c r="N26" i="19" s="1"/>
  <c r="N45" i="19" s="1"/>
  <c r="M13" i="19"/>
  <c r="M26" i="19" s="1"/>
  <c r="M45" i="19" s="1"/>
  <c r="L13" i="19"/>
  <c r="L26" i="19" s="1"/>
  <c r="K13" i="19"/>
  <c r="K26" i="19" s="1"/>
  <c r="J13" i="19"/>
  <c r="J26" i="19" s="1"/>
  <c r="I13" i="19"/>
  <c r="I26" i="19" s="1"/>
  <c r="I45" i="19" s="1"/>
  <c r="H13" i="19"/>
  <c r="H26" i="19" s="1"/>
  <c r="G13" i="19"/>
  <c r="F13" i="19"/>
  <c r="F26" i="19" s="1"/>
  <c r="F45" i="19" s="1"/>
  <c r="E13" i="19"/>
  <c r="E26" i="19" s="1"/>
  <c r="E45" i="19" s="1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H44" i="20"/>
  <c r="G44" i="20"/>
  <c r="AA43" i="20"/>
  <c r="Y43" i="20"/>
  <c r="X43" i="20"/>
  <c r="Z43" i="20" s="1"/>
  <c r="W43" i="20"/>
  <c r="V43" i="20"/>
  <c r="U43" i="20"/>
  <c r="T43" i="20"/>
  <c r="T44" i="20" s="1"/>
  <c r="S43" i="20"/>
  <c r="R43" i="20"/>
  <c r="Q43" i="20"/>
  <c r="P43" i="20"/>
  <c r="O43" i="20"/>
  <c r="N43" i="20"/>
  <c r="M43" i="20"/>
  <c r="L43" i="20"/>
  <c r="L44" i="20" s="1"/>
  <c r="K43" i="20"/>
  <c r="J43" i="20"/>
  <c r="I43" i="20"/>
  <c r="H43" i="20"/>
  <c r="G43" i="20"/>
  <c r="F43" i="20"/>
  <c r="E43" i="20"/>
  <c r="D43" i="20"/>
  <c r="D44" i="20" s="1"/>
  <c r="C43" i="20"/>
  <c r="AA37" i="20"/>
  <c r="AA44" i="20" s="1"/>
  <c r="Y37" i="20"/>
  <c r="Z37" i="20" s="1"/>
  <c r="X37" i="20"/>
  <c r="X44" i="20" s="1"/>
  <c r="W37" i="20"/>
  <c r="V37" i="20"/>
  <c r="V44" i="20" s="1"/>
  <c r="U37" i="20"/>
  <c r="U44" i="20" s="1"/>
  <c r="T37" i="20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J44" i="20" s="1"/>
  <c r="I37" i="20"/>
  <c r="H37" i="20"/>
  <c r="G37" i="20"/>
  <c r="F37" i="20"/>
  <c r="F44" i="20" s="1"/>
  <c r="E37" i="20"/>
  <c r="E44" i="20" s="1"/>
  <c r="D37" i="20"/>
  <c r="C37" i="20"/>
  <c r="C44" i="20" s="1"/>
  <c r="J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V13" i="20"/>
  <c r="V26" i="20" s="1"/>
  <c r="U13" i="20"/>
  <c r="U26" i="20" s="1"/>
  <c r="T13" i="20"/>
  <c r="S13" i="20"/>
  <c r="S26" i="20" s="1"/>
  <c r="S45" i="20" s="1"/>
  <c r="R13" i="20"/>
  <c r="R26" i="20" s="1"/>
  <c r="Q13" i="20"/>
  <c r="Q26" i="20" s="1"/>
  <c r="P13" i="20"/>
  <c r="P26" i="20" s="1"/>
  <c r="O13" i="20"/>
  <c r="N13" i="20"/>
  <c r="N26" i="20" s="1"/>
  <c r="M13" i="20"/>
  <c r="M26" i="20" s="1"/>
  <c r="L13" i="20"/>
  <c r="K13" i="20"/>
  <c r="K26" i="20" s="1"/>
  <c r="J13" i="20"/>
  <c r="I13" i="20"/>
  <c r="I26" i="20" s="1"/>
  <c r="H13" i="20"/>
  <c r="H26" i="20" s="1"/>
  <c r="G13" i="20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O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W44" i="21" s="1"/>
  <c r="V37" i="21"/>
  <c r="U37" i="21"/>
  <c r="U44" i="21" s="1"/>
  <c r="T37" i="21"/>
  <c r="S37" i="21"/>
  <c r="S44" i="21" s="1"/>
  <c r="R37" i="21"/>
  <c r="Q37" i="21"/>
  <c r="P37" i="21"/>
  <c r="P44" i="21" s="1"/>
  <c r="O37" i="21"/>
  <c r="N37" i="21"/>
  <c r="M37" i="21"/>
  <c r="M44" i="21" s="1"/>
  <c r="L37" i="21"/>
  <c r="K37" i="21"/>
  <c r="K44" i="21" s="1"/>
  <c r="J37" i="21"/>
  <c r="I37" i="21"/>
  <c r="H37" i="21"/>
  <c r="H44" i="21" s="1"/>
  <c r="G37" i="21"/>
  <c r="G44" i="21" s="1"/>
  <c r="F37" i="21"/>
  <c r="E37" i="21"/>
  <c r="E44" i="21" s="1"/>
  <c r="D37" i="21"/>
  <c r="C37" i="21"/>
  <c r="C44" i="21" s="1"/>
  <c r="R26" i="21"/>
  <c r="K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V13" i="21"/>
  <c r="V26" i="21" s="1"/>
  <c r="U13" i="21"/>
  <c r="U26" i="21" s="1"/>
  <c r="T13" i="21"/>
  <c r="S13" i="21"/>
  <c r="S26" i="21" s="1"/>
  <c r="R13" i="21"/>
  <c r="Q13" i="21"/>
  <c r="Q26" i="21" s="1"/>
  <c r="P13" i="21"/>
  <c r="P26" i="21" s="1"/>
  <c r="O13" i="21"/>
  <c r="N13" i="21"/>
  <c r="N26" i="21" s="1"/>
  <c r="M13" i="21"/>
  <c r="M26" i="21" s="1"/>
  <c r="L13" i="21"/>
  <c r="K13" i="21"/>
  <c r="J13" i="21"/>
  <c r="J26" i="21" s="1"/>
  <c r="I13" i="21"/>
  <c r="I26" i="21" s="1"/>
  <c r="H13" i="21"/>
  <c r="H26" i="21" s="1"/>
  <c r="G13" i="21"/>
  <c r="F13" i="21"/>
  <c r="F26" i="21" s="1"/>
  <c r="E13" i="21"/>
  <c r="E26" i="21" s="1"/>
  <c r="D13" i="2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W44" i="22" s="1"/>
  <c r="V37" i="22"/>
  <c r="U37" i="22"/>
  <c r="U44" i="22" s="1"/>
  <c r="T37" i="22"/>
  <c r="S37" i="22"/>
  <c r="S44" i="22" s="1"/>
  <c r="R37" i="22"/>
  <c r="Q37" i="22"/>
  <c r="P37" i="22"/>
  <c r="O37" i="22"/>
  <c r="O44" i="22" s="1"/>
  <c r="N37" i="22"/>
  <c r="M37" i="22"/>
  <c r="M44" i="22" s="1"/>
  <c r="L37" i="22"/>
  <c r="K37" i="22"/>
  <c r="K44" i="22" s="1"/>
  <c r="J37" i="22"/>
  <c r="I37" i="22"/>
  <c r="H37" i="22"/>
  <c r="H44" i="22" s="1"/>
  <c r="G37" i="22"/>
  <c r="G44" i="22" s="1"/>
  <c r="F37" i="22"/>
  <c r="E37" i="22"/>
  <c r="E44" i="22" s="1"/>
  <c r="D37" i="22"/>
  <c r="C37" i="22"/>
  <c r="C44" i="22" s="1"/>
  <c r="R26" i="22"/>
  <c r="K26" i="22"/>
  <c r="K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V13" i="22"/>
  <c r="V26" i="22" s="1"/>
  <c r="U13" i="22"/>
  <c r="U26" i="22" s="1"/>
  <c r="T13" i="22"/>
  <c r="S13" i="22"/>
  <c r="S26" i="22" s="1"/>
  <c r="S45" i="22" s="1"/>
  <c r="R13" i="22"/>
  <c r="Q13" i="22"/>
  <c r="Q26" i="22" s="1"/>
  <c r="P13" i="22"/>
  <c r="P26" i="22" s="1"/>
  <c r="O13" i="22"/>
  <c r="N13" i="22"/>
  <c r="N26" i="22" s="1"/>
  <c r="M13" i="22"/>
  <c r="M26" i="22" s="1"/>
  <c r="L13" i="22"/>
  <c r="K13" i="22"/>
  <c r="J13" i="22"/>
  <c r="J26" i="22" s="1"/>
  <c r="I13" i="22"/>
  <c r="I26" i="22" s="1"/>
  <c r="H13" i="22"/>
  <c r="H26" i="22" s="1"/>
  <c r="G13" i="22"/>
  <c r="F13" i="22"/>
  <c r="F26" i="22" s="1"/>
  <c r="E13" i="22"/>
  <c r="E26" i="22" s="1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P44" i="23"/>
  <c r="G44" i="23"/>
  <c r="AA43" i="23"/>
  <c r="Z43" i="23"/>
  <c r="Y43" i="23"/>
  <c r="X43" i="23"/>
  <c r="X44" i="23" s="1"/>
  <c r="Z44" i="23" s="1"/>
  <c r="W43" i="23"/>
  <c r="V43" i="23"/>
  <c r="U43" i="23"/>
  <c r="T43" i="23"/>
  <c r="T44" i="23" s="1"/>
  <c r="S43" i="23"/>
  <c r="R43" i="23"/>
  <c r="Q43" i="23"/>
  <c r="P43" i="23"/>
  <c r="O43" i="23"/>
  <c r="N43" i="23"/>
  <c r="M43" i="23"/>
  <c r="L43" i="23"/>
  <c r="L44" i="23" s="1"/>
  <c r="K43" i="23"/>
  <c r="J43" i="23"/>
  <c r="I43" i="23"/>
  <c r="H43" i="23"/>
  <c r="G43" i="23"/>
  <c r="F43" i="23"/>
  <c r="E43" i="23"/>
  <c r="D43" i="23"/>
  <c r="D44" i="23" s="1"/>
  <c r="C43" i="23"/>
  <c r="AA37" i="23"/>
  <c r="AA44" i="23" s="1"/>
  <c r="Z37" i="23"/>
  <c r="Y37" i="23"/>
  <c r="X37" i="23"/>
  <c r="W37" i="23"/>
  <c r="V37" i="23"/>
  <c r="V44" i="23" s="1"/>
  <c r="U37" i="23"/>
  <c r="U44" i="23" s="1"/>
  <c r="T37" i="23"/>
  <c r="S37" i="23"/>
  <c r="S44" i="23" s="1"/>
  <c r="R37" i="23"/>
  <c r="Q37" i="23"/>
  <c r="P37" i="23"/>
  <c r="O37" i="23"/>
  <c r="O44" i="23" s="1"/>
  <c r="N37" i="23"/>
  <c r="N44" i="23" s="1"/>
  <c r="M37" i="23"/>
  <c r="M44" i="23" s="1"/>
  <c r="L37" i="23"/>
  <c r="K37" i="23"/>
  <c r="K44" i="23" s="1"/>
  <c r="J37" i="23"/>
  <c r="I37" i="23"/>
  <c r="H37" i="23"/>
  <c r="H44" i="23" s="1"/>
  <c r="G37" i="23"/>
  <c r="F37" i="23"/>
  <c r="F44" i="23" s="1"/>
  <c r="E37" i="23"/>
  <c r="E44" i="23" s="1"/>
  <c r="D37" i="23"/>
  <c r="C37" i="23"/>
  <c r="C44" i="23" s="1"/>
  <c r="AA26" i="23"/>
  <c r="R26" i="23"/>
  <c r="N26" i="23"/>
  <c r="J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W26" i="23" s="1"/>
  <c r="W45" i="23" s="1"/>
  <c r="V13" i="23"/>
  <c r="V26" i="23" s="1"/>
  <c r="V45" i="23" s="1"/>
  <c r="U13" i="23"/>
  <c r="U26" i="23" s="1"/>
  <c r="U45" i="23" s="1"/>
  <c r="T13" i="23"/>
  <c r="S13" i="23"/>
  <c r="S26" i="23" s="1"/>
  <c r="R13" i="23"/>
  <c r="Q13" i="23"/>
  <c r="Q26" i="23" s="1"/>
  <c r="P13" i="23"/>
  <c r="P26" i="23" s="1"/>
  <c r="O13" i="23"/>
  <c r="N13" i="23"/>
  <c r="M13" i="23"/>
  <c r="M26" i="23" s="1"/>
  <c r="M45" i="23" s="1"/>
  <c r="L13" i="23"/>
  <c r="K13" i="23"/>
  <c r="K26" i="23" s="1"/>
  <c r="J13" i="23"/>
  <c r="I13" i="23"/>
  <c r="I26" i="23" s="1"/>
  <c r="H13" i="23"/>
  <c r="H26" i="23" s="1"/>
  <c r="G13" i="23"/>
  <c r="F13" i="23"/>
  <c r="F26" i="23" s="1"/>
  <c r="F45" i="23" s="1"/>
  <c r="E13" i="23"/>
  <c r="E26" i="23" s="1"/>
  <c r="E45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4" i="24"/>
  <c r="Z44" i="24" s="1"/>
  <c r="P44" i="24"/>
  <c r="H44" i="24"/>
  <c r="G44" i="24"/>
  <c r="AA43" i="24"/>
  <c r="Z43" i="24"/>
  <c r="Y43" i="24"/>
  <c r="Y44" i="24" s="1"/>
  <c r="X43" i="24"/>
  <c r="W43" i="24"/>
  <c r="V43" i="24"/>
  <c r="U43" i="24"/>
  <c r="T43" i="24"/>
  <c r="S43" i="24"/>
  <c r="R43" i="24"/>
  <c r="Q43" i="24"/>
  <c r="Q44" i="24" s="1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C44" i="24" s="1"/>
  <c r="AA37" i="24"/>
  <c r="AA44" i="24" s="1"/>
  <c r="Z37" i="24"/>
  <c r="Y37" i="24"/>
  <c r="X37" i="24"/>
  <c r="W37" i="24"/>
  <c r="W44" i="24" s="1"/>
  <c r="V37" i="24"/>
  <c r="V44" i="24" s="1"/>
  <c r="U37" i="24"/>
  <c r="T37" i="24"/>
  <c r="T44" i="24" s="1"/>
  <c r="S37" i="24"/>
  <c r="S44" i="24" s="1"/>
  <c r="R37" i="24"/>
  <c r="Q37" i="24"/>
  <c r="P37" i="24"/>
  <c r="O37" i="24"/>
  <c r="O44" i="24" s="1"/>
  <c r="N37" i="24"/>
  <c r="N44" i="24" s="1"/>
  <c r="M37" i="24"/>
  <c r="L37" i="24"/>
  <c r="K37" i="24"/>
  <c r="J37" i="24"/>
  <c r="I37" i="24"/>
  <c r="H37" i="24"/>
  <c r="G37" i="24"/>
  <c r="F37" i="24"/>
  <c r="F44" i="24" s="1"/>
  <c r="E37" i="24"/>
  <c r="D37" i="24"/>
  <c r="C37" i="24"/>
  <c r="AA26" i="24"/>
  <c r="S26" i="24"/>
  <c r="S45" i="24" s="1"/>
  <c r="O26" i="24"/>
  <c r="K26" i="24"/>
  <c r="F26" i="24"/>
  <c r="F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W26" i="24" s="1"/>
  <c r="W45" i="24" s="1"/>
  <c r="V13" i="24"/>
  <c r="V26" i="24" s="1"/>
  <c r="U13" i="24"/>
  <c r="U26" i="24" s="1"/>
  <c r="T13" i="24"/>
  <c r="S13" i="24"/>
  <c r="R13" i="24"/>
  <c r="R26" i="24" s="1"/>
  <c r="Q13" i="24"/>
  <c r="Q26" i="24" s="1"/>
  <c r="P13" i="24"/>
  <c r="P26" i="24" s="1"/>
  <c r="O13" i="24"/>
  <c r="N13" i="24"/>
  <c r="N26" i="24" s="1"/>
  <c r="M13" i="24"/>
  <c r="M26" i="24" s="1"/>
  <c r="L13" i="24"/>
  <c r="K13" i="24"/>
  <c r="J13" i="24"/>
  <c r="J26" i="24" s="1"/>
  <c r="I13" i="24"/>
  <c r="I26" i="24" s="1"/>
  <c r="H13" i="24"/>
  <c r="H26" i="24" s="1"/>
  <c r="G13" i="24"/>
  <c r="G26" i="24" s="1"/>
  <c r="F13" i="24"/>
  <c r="E13" i="24"/>
  <c r="E26" i="24" s="1"/>
  <c r="D13" i="24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D44" i="25"/>
  <c r="AA43" i="25"/>
  <c r="Y43" i="25"/>
  <c r="X43" i="25"/>
  <c r="W43" i="25"/>
  <c r="V43" i="25"/>
  <c r="U43" i="25"/>
  <c r="T43" i="25"/>
  <c r="T44" i="25" s="1"/>
  <c r="S43" i="25"/>
  <c r="R43" i="25"/>
  <c r="Q43" i="25"/>
  <c r="P43" i="25"/>
  <c r="O43" i="25"/>
  <c r="N43" i="25"/>
  <c r="M43" i="25"/>
  <c r="L43" i="25"/>
  <c r="L44" i="25" s="1"/>
  <c r="K43" i="25"/>
  <c r="J43" i="25"/>
  <c r="I43" i="25"/>
  <c r="H43" i="25"/>
  <c r="G43" i="25"/>
  <c r="F43" i="25"/>
  <c r="E43" i="25"/>
  <c r="D43" i="25"/>
  <c r="C43" i="25"/>
  <c r="AA37" i="25"/>
  <c r="AA44" i="25" s="1"/>
  <c r="Z37" i="25"/>
  <c r="Y37" i="25"/>
  <c r="X37" i="25"/>
  <c r="W37" i="25"/>
  <c r="W44" i="25" s="1"/>
  <c r="V37" i="25"/>
  <c r="U37" i="25"/>
  <c r="T37" i="25"/>
  <c r="S37" i="25"/>
  <c r="S44" i="25" s="1"/>
  <c r="R37" i="25"/>
  <c r="R44" i="25" s="1"/>
  <c r="Q37" i="25"/>
  <c r="P37" i="25"/>
  <c r="P44" i="25" s="1"/>
  <c r="O37" i="25"/>
  <c r="O44" i="25" s="1"/>
  <c r="N37" i="25"/>
  <c r="M37" i="25"/>
  <c r="L37" i="25"/>
  <c r="K37" i="25"/>
  <c r="K44" i="25" s="1"/>
  <c r="J37" i="25"/>
  <c r="J44" i="25" s="1"/>
  <c r="I37" i="25"/>
  <c r="H37" i="25"/>
  <c r="H44" i="25" s="1"/>
  <c r="G37" i="25"/>
  <c r="G44" i="25" s="1"/>
  <c r="F37" i="25"/>
  <c r="E37" i="25"/>
  <c r="D37" i="25"/>
  <c r="C37" i="25"/>
  <c r="C44" i="25" s="1"/>
  <c r="AA26" i="25"/>
  <c r="AA45" i="25" s="1"/>
  <c r="L26" i="25"/>
  <c r="AA25" i="25"/>
  <c r="Y25" i="25"/>
  <c r="X25" i="25"/>
  <c r="W25" i="25"/>
  <c r="V25" i="25"/>
  <c r="U25" i="25"/>
  <c r="U26" i="25" s="1"/>
  <c r="T25" i="25"/>
  <c r="S25" i="25"/>
  <c r="R25" i="25"/>
  <c r="Q25" i="25"/>
  <c r="P25" i="25"/>
  <c r="O25" i="25"/>
  <c r="N25" i="25"/>
  <c r="M25" i="25"/>
  <c r="M26" i="25" s="1"/>
  <c r="L25" i="25"/>
  <c r="K25" i="25"/>
  <c r="J25" i="25"/>
  <c r="I25" i="25"/>
  <c r="H25" i="25"/>
  <c r="G25" i="25"/>
  <c r="F25" i="25"/>
  <c r="E25" i="25"/>
  <c r="E26" i="25" s="1"/>
  <c r="D25" i="25"/>
  <c r="C25" i="25"/>
  <c r="AA13" i="25"/>
  <c r="Y13" i="25"/>
  <c r="X13" i="25"/>
  <c r="W13" i="25"/>
  <c r="V13" i="25"/>
  <c r="V26" i="25" s="1"/>
  <c r="U13" i="25"/>
  <c r="T13" i="25"/>
  <c r="T26" i="25" s="1"/>
  <c r="T45" i="25" s="1"/>
  <c r="S13" i="25"/>
  <c r="R13" i="25"/>
  <c r="R26" i="25" s="1"/>
  <c r="Q13" i="25"/>
  <c r="P13" i="25"/>
  <c r="P26" i="25" s="1"/>
  <c r="O13" i="25"/>
  <c r="N13" i="25"/>
  <c r="N26" i="25" s="1"/>
  <c r="M13" i="25"/>
  <c r="L13" i="25"/>
  <c r="K13" i="25"/>
  <c r="J13" i="25"/>
  <c r="J26" i="25" s="1"/>
  <c r="I13" i="25"/>
  <c r="H13" i="25"/>
  <c r="H26" i="25" s="1"/>
  <c r="G13" i="25"/>
  <c r="F13" i="25"/>
  <c r="F26" i="25" s="1"/>
  <c r="E13" i="25"/>
  <c r="D13" i="25"/>
  <c r="D26" i="25" s="1"/>
  <c r="D45" i="25" s="1"/>
  <c r="C13" i="25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Q44" i="26"/>
  <c r="M44" i="26"/>
  <c r="I44" i="26"/>
  <c r="AA43" i="26"/>
  <c r="Y43" i="26"/>
  <c r="X43" i="26"/>
  <c r="W43" i="26"/>
  <c r="V43" i="26"/>
  <c r="V44" i="26" s="1"/>
  <c r="U43" i="26"/>
  <c r="T43" i="26"/>
  <c r="S43" i="26"/>
  <c r="R43" i="26"/>
  <c r="Q43" i="26"/>
  <c r="P43" i="26"/>
  <c r="P44" i="26" s="1"/>
  <c r="O43" i="26"/>
  <c r="N43" i="26"/>
  <c r="N44" i="26" s="1"/>
  <c r="M43" i="26"/>
  <c r="L43" i="26"/>
  <c r="K43" i="26"/>
  <c r="J43" i="26"/>
  <c r="I43" i="26"/>
  <c r="H43" i="26"/>
  <c r="G43" i="26"/>
  <c r="F43" i="26"/>
  <c r="F44" i="26" s="1"/>
  <c r="E43" i="26"/>
  <c r="D43" i="26"/>
  <c r="C43" i="26"/>
  <c r="AA37" i="26"/>
  <c r="Y37" i="26"/>
  <c r="X37" i="26"/>
  <c r="W37" i="26"/>
  <c r="W44" i="26" s="1"/>
  <c r="V37" i="26"/>
  <c r="U37" i="26"/>
  <c r="T37" i="26"/>
  <c r="T44" i="26" s="1"/>
  <c r="S37" i="26"/>
  <c r="R37" i="26"/>
  <c r="Q37" i="26"/>
  <c r="P37" i="26"/>
  <c r="O37" i="26"/>
  <c r="O44" i="26" s="1"/>
  <c r="N37" i="26"/>
  <c r="M37" i="26"/>
  <c r="L37" i="26"/>
  <c r="L44" i="26" s="1"/>
  <c r="K37" i="26"/>
  <c r="J37" i="26"/>
  <c r="I37" i="26"/>
  <c r="H37" i="26"/>
  <c r="H44" i="26" s="1"/>
  <c r="G37" i="26"/>
  <c r="G44" i="26" s="1"/>
  <c r="F37" i="26"/>
  <c r="E37" i="26"/>
  <c r="E44" i="26" s="1"/>
  <c r="D37" i="26"/>
  <c r="D44" i="26" s="1"/>
  <c r="C37" i="26"/>
  <c r="AA26" i="26"/>
  <c r="X26" i="26"/>
  <c r="H26" i="26"/>
  <c r="AA25" i="26"/>
  <c r="Y25" i="26"/>
  <c r="X25" i="26"/>
  <c r="W25" i="26"/>
  <c r="V25" i="26"/>
  <c r="U25" i="26"/>
  <c r="T25" i="26"/>
  <c r="S25" i="26"/>
  <c r="S26" i="26" s="1"/>
  <c r="R25" i="26"/>
  <c r="Q25" i="26"/>
  <c r="Q26" i="26" s="1"/>
  <c r="P25" i="26"/>
  <c r="O25" i="26"/>
  <c r="N25" i="26"/>
  <c r="M25" i="26"/>
  <c r="L25" i="26"/>
  <c r="K25" i="26"/>
  <c r="K26" i="26" s="1"/>
  <c r="J25" i="26"/>
  <c r="I25" i="26"/>
  <c r="I26" i="26" s="1"/>
  <c r="H25" i="26"/>
  <c r="G25" i="26"/>
  <c r="F25" i="26"/>
  <c r="E25" i="26"/>
  <c r="D25" i="26"/>
  <c r="C25" i="26"/>
  <c r="C26" i="26" s="1"/>
  <c r="AA13" i="26"/>
  <c r="Z13" i="26"/>
  <c r="Y13" i="26"/>
  <c r="X13" i="26"/>
  <c r="W13" i="26"/>
  <c r="W26" i="26" s="1"/>
  <c r="W45" i="26" s="1"/>
  <c r="V13" i="26"/>
  <c r="V26" i="26" s="1"/>
  <c r="V45" i="26" s="1"/>
  <c r="U13" i="26"/>
  <c r="T13" i="26"/>
  <c r="T26" i="26" s="1"/>
  <c r="S13" i="26"/>
  <c r="R13" i="26"/>
  <c r="R26" i="26" s="1"/>
  <c r="Q13" i="26"/>
  <c r="P13" i="26"/>
  <c r="P26" i="26" s="1"/>
  <c r="O13" i="26"/>
  <c r="O26" i="26" s="1"/>
  <c r="O45" i="26" s="1"/>
  <c r="N13" i="26"/>
  <c r="N26" i="26" s="1"/>
  <c r="N45" i="26" s="1"/>
  <c r="M13" i="26"/>
  <c r="L13" i="26"/>
  <c r="L26" i="26" s="1"/>
  <c r="K13" i="26"/>
  <c r="J13" i="26"/>
  <c r="J26" i="26" s="1"/>
  <c r="I13" i="26"/>
  <c r="H13" i="26"/>
  <c r="G13" i="26"/>
  <c r="G26" i="26" s="1"/>
  <c r="G45" i="26" s="1"/>
  <c r="F13" i="26"/>
  <c r="F26" i="26" s="1"/>
  <c r="F45" i="26" s="1"/>
  <c r="E13" i="26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Z44" i="27"/>
  <c r="Y44" i="27"/>
  <c r="P44" i="27"/>
  <c r="H44" i="27"/>
  <c r="AA43" i="27"/>
  <c r="Z43" i="27"/>
  <c r="Y43" i="27"/>
  <c r="X43" i="27"/>
  <c r="X44" i="27" s="1"/>
  <c r="W43" i="27"/>
  <c r="V43" i="27"/>
  <c r="U43" i="27"/>
  <c r="U44" i="27" s="1"/>
  <c r="T43" i="27"/>
  <c r="S43" i="27"/>
  <c r="R43" i="27"/>
  <c r="R44" i="27" s="1"/>
  <c r="Q43" i="27"/>
  <c r="P43" i="27"/>
  <c r="O43" i="27"/>
  <c r="N43" i="27"/>
  <c r="M43" i="27"/>
  <c r="L43" i="27"/>
  <c r="K43" i="27"/>
  <c r="J43" i="27"/>
  <c r="J44" i="27" s="1"/>
  <c r="I43" i="27"/>
  <c r="H43" i="27"/>
  <c r="G43" i="27"/>
  <c r="F43" i="27"/>
  <c r="E43" i="27"/>
  <c r="D43" i="27"/>
  <c r="C43" i="27"/>
  <c r="AA37" i="27"/>
  <c r="AA44" i="27" s="1"/>
  <c r="Z37" i="27"/>
  <c r="Y37" i="27"/>
  <c r="X37" i="27"/>
  <c r="W37" i="27"/>
  <c r="W44" i="27" s="1"/>
  <c r="V37" i="27"/>
  <c r="U37" i="27"/>
  <c r="T37" i="27"/>
  <c r="T44" i="27" s="1"/>
  <c r="S37" i="27"/>
  <c r="S44" i="27" s="1"/>
  <c r="R37" i="27"/>
  <c r="Q37" i="27"/>
  <c r="Q44" i="27" s="1"/>
  <c r="P37" i="27"/>
  <c r="O37" i="27"/>
  <c r="O44" i="27" s="1"/>
  <c r="N37" i="27"/>
  <c r="M37" i="27"/>
  <c r="L37" i="27"/>
  <c r="L44" i="27" s="1"/>
  <c r="K37" i="27"/>
  <c r="K44" i="27" s="1"/>
  <c r="J37" i="27"/>
  <c r="I37" i="27"/>
  <c r="I44" i="27" s="1"/>
  <c r="H37" i="27"/>
  <c r="G37" i="27"/>
  <c r="G44" i="27" s="1"/>
  <c r="F37" i="27"/>
  <c r="E37" i="27"/>
  <c r="E44" i="27" s="1"/>
  <c r="D37" i="27"/>
  <c r="D44" i="27" s="1"/>
  <c r="C37" i="27"/>
  <c r="C44" i="27" s="1"/>
  <c r="AA26" i="27"/>
  <c r="L26" i="27"/>
  <c r="L45" i="27" s="1"/>
  <c r="K26" i="27"/>
  <c r="K45" i="27" s="1"/>
  <c r="C26" i="27"/>
  <c r="AA25" i="27"/>
  <c r="Y25" i="27"/>
  <c r="Y26" i="27" s="1"/>
  <c r="Y45" i="27" s="1"/>
  <c r="X25" i="27"/>
  <c r="Z25" i="27" s="1"/>
  <c r="W25" i="27"/>
  <c r="V25" i="27"/>
  <c r="U25" i="27"/>
  <c r="T25" i="27"/>
  <c r="S25" i="27"/>
  <c r="R25" i="27"/>
  <c r="Q25" i="27"/>
  <c r="Q26" i="27" s="1"/>
  <c r="Q45" i="27" s="1"/>
  <c r="P25" i="27"/>
  <c r="O25" i="27"/>
  <c r="N25" i="27"/>
  <c r="M25" i="27"/>
  <c r="L25" i="27"/>
  <c r="K25" i="27"/>
  <c r="J25" i="27"/>
  <c r="I25" i="27"/>
  <c r="I26" i="27" s="1"/>
  <c r="I45" i="27" s="1"/>
  <c r="H25" i="27"/>
  <c r="G25" i="27"/>
  <c r="F25" i="27"/>
  <c r="E25" i="27"/>
  <c r="D25" i="27"/>
  <c r="D26" i="27" s="1"/>
  <c r="C25" i="27"/>
  <c r="AA13" i="27"/>
  <c r="Z13" i="27"/>
  <c r="Y13" i="27"/>
  <c r="X13" i="27"/>
  <c r="X26" i="27" s="1"/>
  <c r="W13" i="27"/>
  <c r="W26" i="27" s="1"/>
  <c r="V13" i="27"/>
  <c r="U13" i="27"/>
  <c r="T13" i="27"/>
  <c r="T26" i="27" s="1"/>
  <c r="T45" i="27" s="1"/>
  <c r="S13" i="27"/>
  <c r="S26" i="27" s="1"/>
  <c r="R13" i="27"/>
  <c r="R26" i="27" s="1"/>
  <c r="R45" i="27" s="1"/>
  <c r="Q13" i="27"/>
  <c r="P13" i="27"/>
  <c r="P26" i="27" s="1"/>
  <c r="P45" i="27" s="1"/>
  <c r="O13" i="27"/>
  <c r="O26" i="27" s="1"/>
  <c r="N13" i="27"/>
  <c r="M13" i="27"/>
  <c r="L13" i="27"/>
  <c r="K13" i="27"/>
  <c r="J13" i="27"/>
  <c r="J26" i="27" s="1"/>
  <c r="J45" i="27" s="1"/>
  <c r="I13" i="27"/>
  <c r="H13" i="27"/>
  <c r="H26" i="27" s="1"/>
  <c r="G13" i="27"/>
  <c r="G26" i="27" s="1"/>
  <c r="F13" i="27"/>
  <c r="E13" i="27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Z44" i="28"/>
  <c r="X44" i="28"/>
  <c r="Q44" i="28"/>
  <c r="H44" i="28"/>
  <c r="AA43" i="28"/>
  <c r="Z43" i="28"/>
  <c r="Y43" i="28"/>
  <c r="Y44" i="28" s="1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I44" i="28" s="1"/>
  <c r="H43" i="28"/>
  <c r="G43" i="28"/>
  <c r="F43" i="28"/>
  <c r="E43" i="28"/>
  <c r="D43" i="28"/>
  <c r="C43" i="28"/>
  <c r="AA37" i="28"/>
  <c r="Z37" i="28"/>
  <c r="Y37" i="28"/>
  <c r="X37" i="28"/>
  <c r="W37" i="28"/>
  <c r="W44" i="28" s="1"/>
  <c r="V37" i="28"/>
  <c r="U37" i="28"/>
  <c r="U44" i="28" s="1"/>
  <c r="T37" i="28"/>
  <c r="S37" i="28"/>
  <c r="R37" i="28"/>
  <c r="Q37" i="28"/>
  <c r="P37" i="28"/>
  <c r="P44" i="28" s="1"/>
  <c r="O37" i="28"/>
  <c r="O44" i="28" s="1"/>
  <c r="N37" i="28"/>
  <c r="M37" i="28"/>
  <c r="M44" i="28" s="1"/>
  <c r="L37" i="28"/>
  <c r="K37" i="28"/>
  <c r="J37" i="28"/>
  <c r="I37" i="28"/>
  <c r="H37" i="28"/>
  <c r="G37" i="28"/>
  <c r="G44" i="28" s="1"/>
  <c r="F37" i="28"/>
  <c r="E37" i="28"/>
  <c r="E44" i="28" s="1"/>
  <c r="D37" i="28"/>
  <c r="C37" i="28"/>
  <c r="S26" i="28"/>
  <c r="P26" i="28"/>
  <c r="P45" i="28" s="1"/>
  <c r="L26" i="28"/>
  <c r="D26" i="28"/>
  <c r="AA25" i="28"/>
  <c r="Z25" i="28"/>
  <c r="Y25" i="28"/>
  <c r="X25" i="28"/>
  <c r="W25" i="28"/>
  <c r="V25" i="28"/>
  <c r="U25" i="28"/>
  <c r="U26" i="28" s="1"/>
  <c r="T25" i="28"/>
  <c r="S25" i="28"/>
  <c r="R25" i="28"/>
  <c r="Q25" i="28"/>
  <c r="P25" i="28"/>
  <c r="O25" i="28"/>
  <c r="N25" i="28"/>
  <c r="M25" i="28"/>
  <c r="M26" i="28" s="1"/>
  <c r="L25" i="28"/>
  <c r="K25" i="28"/>
  <c r="J25" i="28"/>
  <c r="I25" i="28"/>
  <c r="H25" i="28"/>
  <c r="G25" i="28"/>
  <c r="F25" i="28"/>
  <c r="E25" i="28"/>
  <c r="E26" i="28" s="1"/>
  <c r="D25" i="28"/>
  <c r="C25" i="28"/>
  <c r="AA13" i="28"/>
  <c r="AA26" i="28" s="1"/>
  <c r="Y13" i="28"/>
  <c r="X13" i="28"/>
  <c r="W13" i="28"/>
  <c r="V13" i="28"/>
  <c r="V26" i="28" s="1"/>
  <c r="U13" i="28"/>
  <c r="T13" i="28"/>
  <c r="T26" i="28" s="1"/>
  <c r="S13" i="28"/>
  <c r="R13" i="28"/>
  <c r="Q13" i="28"/>
  <c r="P13" i="28"/>
  <c r="O13" i="28"/>
  <c r="N13" i="28"/>
  <c r="N26" i="28" s="1"/>
  <c r="M13" i="28"/>
  <c r="L13" i="28"/>
  <c r="K13" i="28"/>
  <c r="K26" i="28" s="1"/>
  <c r="J13" i="28"/>
  <c r="I13" i="28"/>
  <c r="H13" i="28"/>
  <c r="H26" i="28" s="1"/>
  <c r="H45" i="28" s="1"/>
  <c r="G13" i="28"/>
  <c r="F13" i="28"/>
  <c r="F26" i="28" s="1"/>
  <c r="E13" i="28"/>
  <c r="D13" i="28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Z44" i="29" s="1"/>
  <c r="X44" i="29"/>
  <c r="H44" i="29"/>
  <c r="E44" i="29"/>
  <c r="AA43" i="29"/>
  <c r="Y43" i="29"/>
  <c r="Z43" i="29" s="1"/>
  <c r="X43" i="29"/>
  <c r="W43" i="29"/>
  <c r="V43" i="29"/>
  <c r="U43" i="29"/>
  <c r="T43" i="29"/>
  <c r="S43" i="29"/>
  <c r="R43" i="29"/>
  <c r="Q43" i="29"/>
  <c r="Q44" i="29" s="1"/>
  <c r="P43" i="29"/>
  <c r="O43" i="29"/>
  <c r="N43" i="29"/>
  <c r="M43" i="29"/>
  <c r="L43" i="29"/>
  <c r="K43" i="29"/>
  <c r="J43" i="29"/>
  <c r="I43" i="29"/>
  <c r="I44" i="29" s="1"/>
  <c r="H43" i="29"/>
  <c r="G43" i="29"/>
  <c r="F43" i="29"/>
  <c r="E43" i="29"/>
  <c r="D43" i="29"/>
  <c r="C43" i="29"/>
  <c r="AA37" i="29"/>
  <c r="Z37" i="29"/>
  <c r="Y37" i="29"/>
  <c r="X37" i="29"/>
  <c r="W37" i="29"/>
  <c r="W44" i="29" s="1"/>
  <c r="V37" i="29"/>
  <c r="U37" i="29"/>
  <c r="U44" i="29" s="1"/>
  <c r="T37" i="29"/>
  <c r="T44" i="29" s="1"/>
  <c r="T45" i="29" s="1"/>
  <c r="S37" i="29"/>
  <c r="R37" i="29"/>
  <c r="Q37" i="29"/>
  <c r="P37" i="29"/>
  <c r="P44" i="29" s="1"/>
  <c r="O37" i="29"/>
  <c r="O44" i="29" s="1"/>
  <c r="N37" i="29"/>
  <c r="M37" i="29"/>
  <c r="M44" i="29" s="1"/>
  <c r="L37" i="29"/>
  <c r="L44" i="29" s="1"/>
  <c r="L45" i="29" s="1"/>
  <c r="K37" i="29"/>
  <c r="J37" i="29"/>
  <c r="I37" i="29"/>
  <c r="H37" i="29"/>
  <c r="G37" i="29"/>
  <c r="G44" i="29" s="1"/>
  <c r="F37" i="29"/>
  <c r="E37" i="29"/>
  <c r="D37" i="29"/>
  <c r="D44" i="29" s="1"/>
  <c r="C37" i="29"/>
  <c r="AA26" i="29"/>
  <c r="S26" i="29"/>
  <c r="K26" i="29"/>
  <c r="D26" i="29"/>
  <c r="AA25" i="29"/>
  <c r="Y25" i="29"/>
  <c r="Z25" i="29" s="1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L26" i="29" s="1"/>
  <c r="K25" i="29"/>
  <c r="J25" i="29"/>
  <c r="I25" i="29"/>
  <c r="H25" i="29"/>
  <c r="G25" i="29"/>
  <c r="F25" i="29"/>
  <c r="E25" i="29"/>
  <c r="D25" i="29"/>
  <c r="C25" i="29"/>
  <c r="AA13" i="29"/>
  <c r="Z13" i="29"/>
  <c r="Y13" i="29"/>
  <c r="X13" i="29"/>
  <c r="X26" i="29" s="1"/>
  <c r="W13" i="29"/>
  <c r="W26" i="29" s="1"/>
  <c r="W45" i="29" s="1"/>
  <c r="V13" i="29"/>
  <c r="U13" i="29"/>
  <c r="T13" i="29"/>
  <c r="T26" i="29" s="1"/>
  <c r="S13" i="29"/>
  <c r="R13" i="29"/>
  <c r="R26" i="29" s="1"/>
  <c r="Q13" i="29"/>
  <c r="P13" i="29"/>
  <c r="P26" i="29" s="1"/>
  <c r="P45" i="29" s="1"/>
  <c r="O13" i="29"/>
  <c r="O26" i="29" s="1"/>
  <c r="O45" i="29" s="1"/>
  <c r="N13" i="29"/>
  <c r="M13" i="29"/>
  <c r="L13" i="29"/>
  <c r="K13" i="29"/>
  <c r="J13" i="29"/>
  <c r="J26" i="29" s="1"/>
  <c r="I13" i="29"/>
  <c r="H13" i="29"/>
  <c r="H26" i="29" s="1"/>
  <c r="H45" i="29" s="1"/>
  <c r="G13" i="29"/>
  <c r="G26" i="29" s="1"/>
  <c r="G45" i="29" s="1"/>
  <c r="F13" i="29"/>
  <c r="E13" i="29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Y44" i="30"/>
  <c r="Z44" i="30" s="1"/>
  <c r="U44" i="30"/>
  <c r="AA43" i="30"/>
  <c r="Z43" i="30"/>
  <c r="Y43" i="30"/>
  <c r="X43" i="30"/>
  <c r="W43" i="30"/>
  <c r="V43" i="30"/>
  <c r="U43" i="30"/>
  <c r="T43" i="30"/>
  <c r="S43" i="30"/>
  <c r="R43" i="30"/>
  <c r="Q43" i="30"/>
  <c r="Q44" i="30" s="1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Z37" i="30"/>
  <c r="Y37" i="30"/>
  <c r="X37" i="30"/>
  <c r="X44" i="30" s="1"/>
  <c r="W37" i="30"/>
  <c r="V37" i="30"/>
  <c r="U37" i="30"/>
  <c r="T37" i="30"/>
  <c r="T44" i="30" s="1"/>
  <c r="T45" i="30" s="1"/>
  <c r="S37" i="30"/>
  <c r="R37" i="30"/>
  <c r="Q37" i="30"/>
  <c r="P37" i="30"/>
  <c r="P44" i="30" s="1"/>
  <c r="O37" i="30"/>
  <c r="N37" i="30"/>
  <c r="M37" i="30"/>
  <c r="M44" i="30" s="1"/>
  <c r="L37" i="30"/>
  <c r="L44" i="30" s="1"/>
  <c r="L45" i="30" s="1"/>
  <c r="K37" i="30"/>
  <c r="J37" i="30"/>
  <c r="I37" i="30"/>
  <c r="H37" i="30"/>
  <c r="H44" i="30" s="1"/>
  <c r="G37" i="30"/>
  <c r="F37" i="30"/>
  <c r="E37" i="30"/>
  <c r="E44" i="30" s="1"/>
  <c r="D37" i="30"/>
  <c r="D44" i="30" s="1"/>
  <c r="D45" i="30" s="1"/>
  <c r="C37" i="30"/>
  <c r="AA26" i="30"/>
  <c r="T26" i="30"/>
  <c r="L26" i="30"/>
  <c r="K26" i="30"/>
  <c r="D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W13" i="30"/>
  <c r="W26" i="30" s="1"/>
  <c r="V13" i="30"/>
  <c r="V26" i="30" s="1"/>
  <c r="U13" i="30"/>
  <c r="T13" i="30"/>
  <c r="S13" i="30"/>
  <c r="S26" i="30" s="1"/>
  <c r="R13" i="30"/>
  <c r="Q13" i="30"/>
  <c r="P13" i="30"/>
  <c r="P26" i="30" s="1"/>
  <c r="P45" i="30" s="1"/>
  <c r="O13" i="30"/>
  <c r="O26" i="30" s="1"/>
  <c r="N13" i="30"/>
  <c r="N26" i="30" s="1"/>
  <c r="M13" i="30"/>
  <c r="L13" i="30"/>
  <c r="K13" i="30"/>
  <c r="J13" i="30"/>
  <c r="I13" i="30"/>
  <c r="H13" i="30"/>
  <c r="H26" i="30" s="1"/>
  <c r="H45" i="30" s="1"/>
  <c r="G13" i="30"/>
  <c r="G26" i="30" s="1"/>
  <c r="F13" i="30"/>
  <c r="F26" i="30" s="1"/>
  <c r="E13" i="30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X44" i="31"/>
  <c r="H44" i="31"/>
  <c r="AA43" i="31"/>
  <c r="Z43" i="31"/>
  <c r="Y43" i="31"/>
  <c r="Y44" i="31" s="1"/>
  <c r="Z44" i="31" s="1"/>
  <c r="X43" i="31"/>
  <c r="W43" i="31"/>
  <c r="V43" i="31"/>
  <c r="U43" i="31"/>
  <c r="T43" i="31"/>
  <c r="S43" i="31"/>
  <c r="R43" i="31"/>
  <c r="Q43" i="31"/>
  <c r="Q44" i="31" s="1"/>
  <c r="P43" i="31"/>
  <c r="O43" i="31"/>
  <c r="N43" i="31"/>
  <c r="M43" i="31"/>
  <c r="L43" i="31"/>
  <c r="K43" i="31"/>
  <c r="J43" i="31"/>
  <c r="I43" i="31"/>
  <c r="I44" i="31" s="1"/>
  <c r="H43" i="31"/>
  <c r="G43" i="31"/>
  <c r="F43" i="31"/>
  <c r="E43" i="31"/>
  <c r="D43" i="31"/>
  <c r="C43" i="31"/>
  <c r="AA37" i="31"/>
  <c r="Z37" i="31"/>
  <c r="Y37" i="31"/>
  <c r="X37" i="31"/>
  <c r="W37" i="31"/>
  <c r="W44" i="31" s="1"/>
  <c r="V37" i="31"/>
  <c r="U37" i="31"/>
  <c r="U44" i="31" s="1"/>
  <c r="T37" i="31"/>
  <c r="T44" i="31" s="1"/>
  <c r="S37" i="31"/>
  <c r="R37" i="31"/>
  <c r="Q37" i="31"/>
  <c r="P37" i="31"/>
  <c r="P44" i="31" s="1"/>
  <c r="O37" i="31"/>
  <c r="O44" i="31" s="1"/>
  <c r="N37" i="31"/>
  <c r="M37" i="31"/>
  <c r="M44" i="31" s="1"/>
  <c r="L37" i="31"/>
  <c r="L44" i="31" s="1"/>
  <c r="L45" i="31" s="1"/>
  <c r="K37" i="31"/>
  <c r="J37" i="31"/>
  <c r="I37" i="31"/>
  <c r="H37" i="31"/>
  <c r="G37" i="31"/>
  <c r="G44" i="31" s="1"/>
  <c r="F37" i="31"/>
  <c r="E37" i="31"/>
  <c r="E44" i="31" s="1"/>
  <c r="D37" i="31"/>
  <c r="D44" i="31" s="1"/>
  <c r="C37" i="31"/>
  <c r="AA26" i="31"/>
  <c r="S26" i="31"/>
  <c r="L26" i="31"/>
  <c r="K26" i="31"/>
  <c r="D26" i="31"/>
  <c r="AA25" i="31"/>
  <c r="Y25" i="31"/>
  <c r="X25" i="31"/>
  <c r="W25" i="31"/>
  <c r="V25" i="31"/>
  <c r="U25" i="31"/>
  <c r="T25" i="31"/>
  <c r="S25" i="31"/>
  <c r="R25" i="31"/>
  <c r="Q25" i="31"/>
  <c r="P25" i="31"/>
  <c r="P26" i="31" s="1"/>
  <c r="P45" i="31" s="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Z13" i="31" s="1"/>
  <c r="X13" i="31"/>
  <c r="W13" i="31"/>
  <c r="W26" i="31" s="1"/>
  <c r="V13" i="31"/>
  <c r="U13" i="31"/>
  <c r="T13" i="31"/>
  <c r="T26" i="31" s="1"/>
  <c r="S13" i="31"/>
  <c r="R13" i="31"/>
  <c r="R26" i="31" s="1"/>
  <c r="Q13" i="31"/>
  <c r="P13" i="31"/>
  <c r="O13" i="31"/>
  <c r="O26" i="31" s="1"/>
  <c r="N13" i="31"/>
  <c r="M13" i="31"/>
  <c r="L13" i="31"/>
  <c r="K13" i="31"/>
  <c r="J13" i="31"/>
  <c r="J26" i="31" s="1"/>
  <c r="I13" i="31"/>
  <c r="H13" i="31"/>
  <c r="G13" i="31"/>
  <c r="G26" i="31" s="1"/>
  <c r="F13" i="31"/>
  <c r="E13" i="31"/>
  <c r="D13" i="31"/>
  <c r="C13" i="31"/>
  <c r="C26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M44" i="32"/>
  <c r="AA43" i="32"/>
  <c r="Y43" i="32"/>
  <c r="X43" i="32"/>
  <c r="Z43" i="32" s="1"/>
  <c r="W43" i="32"/>
  <c r="V43" i="32"/>
  <c r="U43" i="32"/>
  <c r="U44" i="32" s="1"/>
  <c r="T43" i="32"/>
  <c r="S43" i="32"/>
  <c r="R43" i="32"/>
  <c r="Q43" i="32"/>
  <c r="P43" i="32"/>
  <c r="P44" i="32" s="1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Z37" i="32" s="1"/>
  <c r="X37" i="32"/>
  <c r="W37" i="32"/>
  <c r="W44" i="32" s="1"/>
  <c r="V37" i="32"/>
  <c r="U37" i="32"/>
  <c r="T37" i="32"/>
  <c r="T44" i="32" s="1"/>
  <c r="S37" i="32"/>
  <c r="S44" i="32" s="1"/>
  <c r="R37" i="32"/>
  <c r="R44" i="32" s="1"/>
  <c r="Q37" i="32"/>
  <c r="P37" i="32"/>
  <c r="O37" i="32"/>
  <c r="O44" i="32" s="1"/>
  <c r="N37" i="32"/>
  <c r="M37" i="32"/>
  <c r="L37" i="32"/>
  <c r="L44" i="32" s="1"/>
  <c r="K37" i="32"/>
  <c r="K44" i="32" s="1"/>
  <c r="J37" i="32"/>
  <c r="J44" i="32" s="1"/>
  <c r="I37" i="32"/>
  <c r="H37" i="32"/>
  <c r="G37" i="32"/>
  <c r="G44" i="32" s="1"/>
  <c r="F37" i="32"/>
  <c r="E37" i="32"/>
  <c r="D37" i="32"/>
  <c r="D44" i="32" s="1"/>
  <c r="C37" i="32"/>
  <c r="C44" i="32" s="1"/>
  <c r="AA26" i="32"/>
  <c r="AA45" i="32" s="1"/>
  <c r="X26" i="32"/>
  <c r="P26" i="32"/>
  <c r="L26" i="32"/>
  <c r="L45" i="32" s="1"/>
  <c r="AA25" i="32"/>
  <c r="Y25" i="32"/>
  <c r="Z25" i="32" s="1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Z13" i="32"/>
  <c r="Y13" i="32"/>
  <c r="X13" i="32"/>
  <c r="W13" i="32"/>
  <c r="W26" i="32" s="1"/>
  <c r="V13" i="32"/>
  <c r="V26" i="32" s="1"/>
  <c r="U13" i="32"/>
  <c r="T13" i="32"/>
  <c r="T26" i="32" s="1"/>
  <c r="T45" i="32" s="1"/>
  <c r="S13" i="32"/>
  <c r="S26" i="32" s="1"/>
  <c r="S45" i="32" s="1"/>
  <c r="R13" i="32"/>
  <c r="R26" i="32" s="1"/>
  <c r="Q13" i="32"/>
  <c r="P13" i="32"/>
  <c r="O13" i="32"/>
  <c r="O26" i="32" s="1"/>
  <c r="N13" i="32"/>
  <c r="N26" i="32" s="1"/>
  <c r="M13" i="32"/>
  <c r="L13" i="32"/>
  <c r="K13" i="32"/>
  <c r="K26" i="32" s="1"/>
  <c r="K45" i="32" s="1"/>
  <c r="J13" i="32"/>
  <c r="J26" i="32" s="1"/>
  <c r="I13" i="32"/>
  <c r="H13" i="32"/>
  <c r="G13" i="32"/>
  <c r="G26" i="32" s="1"/>
  <c r="F13" i="32"/>
  <c r="F26" i="32" s="1"/>
  <c r="E13" i="32"/>
  <c r="D13" i="32"/>
  <c r="D26" i="32" s="1"/>
  <c r="D45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U44" i="33"/>
  <c r="Q44" i="33"/>
  <c r="E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X44" i="33" s="1"/>
  <c r="Z44" i="33" s="1"/>
  <c r="W37" i="33"/>
  <c r="W44" i="33" s="1"/>
  <c r="V37" i="33"/>
  <c r="U37" i="33"/>
  <c r="T37" i="33"/>
  <c r="T44" i="33" s="1"/>
  <c r="T45" i="33" s="1"/>
  <c r="S37" i="33"/>
  <c r="S44" i="33" s="1"/>
  <c r="R37" i="33"/>
  <c r="R44" i="33" s="1"/>
  <c r="Q37" i="33"/>
  <c r="P37" i="33"/>
  <c r="P44" i="33" s="1"/>
  <c r="O37" i="33"/>
  <c r="O44" i="33" s="1"/>
  <c r="N37" i="33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E37" i="33"/>
  <c r="D37" i="33"/>
  <c r="D44" i="33" s="1"/>
  <c r="C37" i="33"/>
  <c r="C44" i="33" s="1"/>
  <c r="X26" i="33"/>
  <c r="L26" i="33"/>
  <c r="L45" i="33" s="1"/>
  <c r="AA25" i="33"/>
  <c r="Z25" i="33"/>
  <c r="Y25" i="33"/>
  <c r="Y26" i="33" s="1"/>
  <c r="Y45" i="33" s="1"/>
  <c r="X25" i="33"/>
  <c r="W25" i="33"/>
  <c r="V25" i="33"/>
  <c r="U25" i="33"/>
  <c r="T25" i="33"/>
  <c r="S25" i="33"/>
  <c r="R25" i="33"/>
  <c r="Q25" i="33"/>
  <c r="Q26" i="33" s="1"/>
  <c r="Q45" i="33" s="1"/>
  <c r="P25" i="33"/>
  <c r="O25" i="33"/>
  <c r="N25" i="33"/>
  <c r="M25" i="33"/>
  <c r="L25" i="33"/>
  <c r="K25" i="33"/>
  <c r="J25" i="33"/>
  <c r="I25" i="33"/>
  <c r="I26" i="33" s="1"/>
  <c r="I45" i="33" s="1"/>
  <c r="H25" i="33"/>
  <c r="G25" i="33"/>
  <c r="F25" i="33"/>
  <c r="E25" i="33"/>
  <c r="D25" i="33"/>
  <c r="C25" i="33"/>
  <c r="AA13" i="33"/>
  <c r="Z13" i="33"/>
  <c r="Y13" i="33"/>
  <c r="X13" i="33"/>
  <c r="W13" i="33"/>
  <c r="W26" i="33" s="1"/>
  <c r="W45" i="33" s="1"/>
  <c r="V13" i="33"/>
  <c r="U13" i="33"/>
  <c r="U26" i="33" s="1"/>
  <c r="T13" i="33"/>
  <c r="T26" i="33" s="1"/>
  <c r="S13" i="33"/>
  <c r="R13" i="33"/>
  <c r="R26" i="33" s="1"/>
  <c r="Q13" i="33"/>
  <c r="P13" i="33"/>
  <c r="P26" i="33" s="1"/>
  <c r="P45" i="33" s="1"/>
  <c r="O13" i="33"/>
  <c r="O26" i="33" s="1"/>
  <c r="O45" i="33" s="1"/>
  <c r="N13" i="33"/>
  <c r="M13" i="33"/>
  <c r="M26" i="33" s="1"/>
  <c r="L13" i="33"/>
  <c r="K13" i="33"/>
  <c r="J13" i="33"/>
  <c r="J26" i="33" s="1"/>
  <c r="I13" i="33"/>
  <c r="H13" i="33"/>
  <c r="H26" i="33" s="1"/>
  <c r="G13" i="33"/>
  <c r="G26" i="33" s="1"/>
  <c r="G45" i="33" s="1"/>
  <c r="F13" i="33"/>
  <c r="E13" i="33"/>
  <c r="E26" i="33" s="1"/>
  <c r="D13" i="33"/>
  <c r="D26" i="33" s="1"/>
  <c r="D45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U44" i="34"/>
  <c r="Q44" i="34"/>
  <c r="M44" i="34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F44" i="34" s="1"/>
  <c r="E43" i="34"/>
  <c r="D43" i="34"/>
  <c r="C43" i="34"/>
  <c r="AA37" i="34"/>
  <c r="AA44" i="34" s="1"/>
  <c r="Y37" i="34"/>
  <c r="X37" i="34"/>
  <c r="X44" i="34" s="1"/>
  <c r="W37" i="34"/>
  <c r="W44" i="34" s="1"/>
  <c r="V37" i="34"/>
  <c r="U37" i="34"/>
  <c r="T37" i="34"/>
  <c r="T44" i="34" s="1"/>
  <c r="S37" i="34"/>
  <c r="S44" i="34" s="1"/>
  <c r="R37" i="34"/>
  <c r="R44" i="34" s="1"/>
  <c r="Q37" i="34"/>
  <c r="P37" i="34"/>
  <c r="P44" i="34" s="1"/>
  <c r="O37" i="34"/>
  <c r="O44" i="34" s="1"/>
  <c r="N37" i="34"/>
  <c r="M37" i="34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E37" i="34"/>
  <c r="E44" i="34" s="1"/>
  <c r="D37" i="34"/>
  <c r="D44" i="34" s="1"/>
  <c r="C37" i="34"/>
  <c r="C44" i="34" s="1"/>
  <c r="T26" i="34"/>
  <c r="AA25" i="34"/>
  <c r="Y25" i="34"/>
  <c r="X25" i="34"/>
  <c r="X26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L26" i="34" s="1"/>
  <c r="K25" i="34"/>
  <c r="J25" i="34"/>
  <c r="I25" i="34"/>
  <c r="H25" i="34"/>
  <c r="H26" i="34" s="1"/>
  <c r="G25" i="34"/>
  <c r="F25" i="34"/>
  <c r="E25" i="34"/>
  <c r="D25" i="34"/>
  <c r="C25" i="34"/>
  <c r="AA13" i="34"/>
  <c r="AA26" i="34" s="1"/>
  <c r="Y13" i="34"/>
  <c r="Z13" i="34" s="1"/>
  <c r="X13" i="34"/>
  <c r="W13" i="34"/>
  <c r="V13" i="34"/>
  <c r="V26" i="34" s="1"/>
  <c r="U13" i="34"/>
  <c r="T13" i="34"/>
  <c r="S13" i="34"/>
  <c r="S26" i="34" s="1"/>
  <c r="R13" i="34"/>
  <c r="R26" i="34" s="1"/>
  <c r="Q13" i="34"/>
  <c r="P13" i="34"/>
  <c r="O13" i="34"/>
  <c r="N13" i="34"/>
  <c r="N26" i="34" s="1"/>
  <c r="M13" i="34"/>
  <c r="L13" i="34"/>
  <c r="K13" i="34"/>
  <c r="K26" i="34" s="1"/>
  <c r="J13" i="34"/>
  <c r="J26" i="34" s="1"/>
  <c r="I13" i="34"/>
  <c r="H13" i="34"/>
  <c r="G13" i="34"/>
  <c r="F13" i="34"/>
  <c r="F26" i="34" s="1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U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W44" i="35" s="1"/>
  <c r="V37" i="35"/>
  <c r="U37" i="35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E37" i="35"/>
  <c r="E44" i="35" s="1"/>
  <c r="D37" i="35"/>
  <c r="D44" i="35" s="1"/>
  <c r="C37" i="35"/>
  <c r="C44" i="35" s="1"/>
  <c r="P26" i="35"/>
  <c r="L26" i="35"/>
  <c r="H26" i="35"/>
  <c r="D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X13" i="35"/>
  <c r="W13" i="35"/>
  <c r="W26" i="35" s="1"/>
  <c r="V13" i="35"/>
  <c r="V26" i="35" s="1"/>
  <c r="U13" i="35"/>
  <c r="U26" i="35" s="1"/>
  <c r="U45" i="35" s="1"/>
  <c r="T13" i="35"/>
  <c r="T26" i="35" s="1"/>
  <c r="S13" i="35"/>
  <c r="R13" i="35"/>
  <c r="R26" i="35" s="1"/>
  <c r="R45" i="35" s="1"/>
  <c r="Q13" i="35"/>
  <c r="P13" i="35"/>
  <c r="O13" i="35"/>
  <c r="O26" i="35" s="1"/>
  <c r="N13" i="35"/>
  <c r="N26" i="35" s="1"/>
  <c r="M13" i="35"/>
  <c r="M26" i="35" s="1"/>
  <c r="M45" i="35" s="1"/>
  <c r="L13" i="35"/>
  <c r="K13" i="35"/>
  <c r="J13" i="35"/>
  <c r="J26" i="35" s="1"/>
  <c r="J45" i="35" s="1"/>
  <c r="I13" i="35"/>
  <c r="H13" i="35"/>
  <c r="G13" i="35"/>
  <c r="G26" i="35" s="1"/>
  <c r="F13" i="35"/>
  <c r="F26" i="35" s="1"/>
  <c r="E13" i="35"/>
  <c r="E26" i="35" s="1"/>
  <c r="D13" i="35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Y44" i="36"/>
  <c r="I44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X37" i="36"/>
  <c r="X44" i="36" s="1"/>
  <c r="Z44" i="36" s="1"/>
  <c r="W37" i="36"/>
  <c r="W44" i="36" s="1"/>
  <c r="V37" i="36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M37" i="36"/>
  <c r="M44" i="36" s="1"/>
  <c r="L37" i="36"/>
  <c r="L44" i="36" s="1"/>
  <c r="K37" i="36"/>
  <c r="K44" i="36" s="1"/>
  <c r="J37" i="36"/>
  <c r="J44" i="36" s="1"/>
  <c r="I37" i="36"/>
  <c r="H37" i="36"/>
  <c r="H44" i="36" s="1"/>
  <c r="G37" i="36"/>
  <c r="G44" i="36" s="1"/>
  <c r="F37" i="36"/>
  <c r="E37" i="36"/>
  <c r="E44" i="36" s="1"/>
  <c r="D37" i="36"/>
  <c r="D44" i="36" s="1"/>
  <c r="C37" i="36"/>
  <c r="C44" i="36" s="1"/>
  <c r="T26" i="36"/>
  <c r="D26" i="36"/>
  <c r="D45" i="36" s="1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Z13" i="36" s="1"/>
  <c r="W13" i="36"/>
  <c r="W26" i="36" s="1"/>
  <c r="V13" i="36"/>
  <c r="V26" i="36" s="1"/>
  <c r="U13" i="36"/>
  <c r="T13" i="36"/>
  <c r="S13" i="36"/>
  <c r="R13" i="36"/>
  <c r="R26" i="36" s="1"/>
  <c r="Q13" i="36"/>
  <c r="P13" i="36"/>
  <c r="P26" i="36" s="1"/>
  <c r="P45" i="36" s="1"/>
  <c r="O13" i="36"/>
  <c r="O26" i="36" s="1"/>
  <c r="N13" i="36"/>
  <c r="N26" i="36" s="1"/>
  <c r="M13" i="36"/>
  <c r="L13" i="36"/>
  <c r="L26" i="36" s="1"/>
  <c r="L45" i="36" s="1"/>
  <c r="K13" i="36"/>
  <c r="J13" i="36"/>
  <c r="J26" i="36" s="1"/>
  <c r="I13" i="36"/>
  <c r="H13" i="36"/>
  <c r="H26" i="36" s="1"/>
  <c r="H45" i="36" s="1"/>
  <c r="G13" i="36"/>
  <c r="G26" i="36" s="1"/>
  <c r="F13" i="36"/>
  <c r="F26" i="36" s="1"/>
  <c r="E13" i="36"/>
  <c r="D13" i="36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U44" i="37"/>
  <c r="AA43" i="37"/>
  <c r="Z43" i="37"/>
  <c r="Y43" i="37"/>
  <c r="X43" i="37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U37" i="37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T26" i="37"/>
  <c r="L26" i="37"/>
  <c r="L45" i="37" s="1"/>
  <c r="D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X26" i="37" s="1"/>
  <c r="X45" i="37" s="1"/>
  <c r="W13" i="37"/>
  <c r="V13" i="37"/>
  <c r="V26" i="37" s="1"/>
  <c r="U13" i="37"/>
  <c r="T13" i="37"/>
  <c r="S13" i="37"/>
  <c r="S26" i="37" s="1"/>
  <c r="S45" i="37" s="1"/>
  <c r="R13" i="37"/>
  <c r="R26" i="37" s="1"/>
  <c r="Q13" i="37"/>
  <c r="P13" i="37"/>
  <c r="P26" i="37" s="1"/>
  <c r="P45" i="37" s="1"/>
  <c r="O13" i="37"/>
  <c r="N13" i="37"/>
  <c r="N26" i="37" s="1"/>
  <c r="M13" i="37"/>
  <c r="L13" i="37"/>
  <c r="K13" i="37"/>
  <c r="K26" i="37" s="1"/>
  <c r="K45" i="37" s="1"/>
  <c r="J13" i="37"/>
  <c r="J26" i="37" s="1"/>
  <c r="I13" i="37"/>
  <c r="H13" i="37"/>
  <c r="H26" i="37" s="1"/>
  <c r="H45" i="37" s="1"/>
  <c r="G13" i="37"/>
  <c r="F13" i="37"/>
  <c r="F26" i="37" s="1"/>
  <c r="E13" i="37"/>
  <c r="D13" i="37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Y44" i="38"/>
  <c r="U44" i="38"/>
  <c r="Q44" i="38"/>
  <c r="M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X37" i="38"/>
  <c r="W37" i="38"/>
  <c r="W44" i="38" s="1"/>
  <c r="V37" i="38"/>
  <c r="U37" i="38"/>
  <c r="T37" i="38"/>
  <c r="T44" i="38" s="1"/>
  <c r="S37" i="38"/>
  <c r="S44" i="38" s="1"/>
  <c r="R37" i="38"/>
  <c r="R44" i="38" s="1"/>
  <c r="Q37" i="38"/>
  <c r="P37" i="38"/>
  <c r="P44" i="38" s="1"/>
  <c r="O37" i="38"/>
  <c r="O44" i="38" s="1"/>
  <c r="N37" i="38"/>
  <c r="M37" i="38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E37" i="38"/>
  <c r="E44" i="38" s="1"/>
  <c r="D37" i="38"/>
  <c r="D44" i="38" s="1"/>
  <c r="C37" i="38"/>
  <c r="C44" i="38" s="1"/>
  <c r="P26" i="38"/>
  <c r="P45" i="38" s="1"/>
  <c r="H26" i="38"/>
  <c r="H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L26" i="38" s="1"/>
  <c r="L45" i="38" s="1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Y45" i="38" s="1"/>
  <c r="X13" i="38"/>
  <c r="Z13" i="38" s="1"/>
  <c r="W13" i="38"/>
  <c r="W26" i="38" s="1"/>
  <c r="V13" i="38"/>
  <c r="V26" i="38" s="1"/>
  <c r="U13" i="38"/>
  <c r="U26" i="38" s="1"/>
  <c r="T13" i="38"/>
  <c r="S13" i="38"/>
  <c r="R13" i="38"/>
  <c r="R26" i="38" s="1"/>
  <c r="Q13" i="38"/>
  <c r="P13" i="38"/>
  <c r="O13" i="38"/>
  <c r="O26" i="38" s="1"/>
  <c r="N13" i="38"/>
  <c r="N26" i="38" s="1"/>
  <c r="M13" i="38"/>
  <c r="M26" i="38" s="1"/>
  <c r="L13" i="38"/>
  <c r="K13" i="38"/>
  <c r="J13" i="38"/>
  <c r="J26" i="38" s="1"/>
  <c r="I13" i="38"/>
  <c r="H13" i="38"/>
  <c r="G13" i="38"/>
  <c r="G26" i="38" s="1"/>
  <c r="F13" i="38"/>
  <c r="F26" i="38" s="1"/>
  <c r="E13" i="38"/>
  <c r="E26" i="38" s="1"/>
  <c r="D13" i="38"/>
  <c r="C13" i="38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W44" i="39" s="1"/>
  <c r="V37" i="39"/>
  <c r="V44" i="39" s="1"/>
  <c r="V45" i="39" s="1"/>
  <c r="U37" i="39"/>
  <c r="T37" i="39"/>
  <c r="T44" i="39" s="1"/>
  <c r="S37" i="39"/>
  <c r="S44" i="39" s="1"/>
  <c r="R37" i="39"/>
  <c r="R44" i="39" s="1"/>
  <c r="Q37" i="39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J37" i="39"/>
  <c r="I37" i="39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S26" i="39"/>
  <c r="AA25" i="39"/>
  <c r="Y25" i="39"/>
  <c r="Z25" i="39" s="1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Y45" i="39" s="1"/>
  <c r="X13" i="39"/>
  <c r="X26" i="39" s="1"/>
  <c r="W13" i="39"/>
  <c r="W26" i="39" s="1"/>
  <c r="W45" i="39" s="1"/>
  <c r="V13" i="39"/>
  <c r="V26" i="39" s="1"/>
  <c r="U13" i="39"/>
  <c r="U26" i="39" s="1"/>
  <c r="T13" i="39"/>
  <c r="T26" i="39" s="1"/>
  <c r="S13" i="39"/>
  <c r="R13" i="39"/>
  <c r="R26" i="39" s="1"/>
  <c r="Q13" i="39"/>
  <c r="Q26" i="39" s="1"/>
  <c r="P13" i="39"/>
  <c r="P26" i="39" s="1"/>
  <c r="P45" i="39" s="1"/>
  <c r="O13" i="39"/>
  <c r="O26" i="39" s="1"/>
  <c r="O45" i="39" s="1"/>
  <c r="N13" i="39"/>
  <c r="N26" i="39" s="1"/>
  <c r="M13" i="39"/>
  <c r="L13" i="39"/>
  <c r="L26" i="39" s="1"/>
  <c r="K13" i="39"/>
  <c r="K26" i="39" s="1"/>
  <c r="J13" i="39"/>
  <c r="I13" i="39"/>
  <c r="H13" i="39"/>
  <c r="H26" i="39" s="1"/>
  <c r="H45" i="39" s="1"/>
  <c r="G13" i="39"/>
  <c r="G26" i="39" s="1"/>
  <c r="G45" i="39" s="1"/>
  <c r="F13" i="39"/>
  <c r="F26" i="39" s="1"/>
  <c r="E13" i="39"/>
  <c r="D13" i="39"/>
  <c r="D26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Z43" i="40"/>
  <c r="Y43" i="40"/>
  <c r="X43" i="40"/>
  <c r="W43" i="40"/>
  <c r="V43" i="40"/>
  <c r="U43" i="40"/>
  <c r="T43" i="40"/>
  <c r="S43" i="40"/>
  <c r="R43" i="40"/>
  <c r="R44" i="40" s="1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U44" i="40" s="1"/>
  <c r="T37" i="40"/>
  <c r="T44" i="40" s="1"/>
  <c r="S37" i="40"/>
  <c r="S44" i="40" s="1"/>
  <c r="R37" i="40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L44" i="40" s="1"/>
  <c r="K37" i="40"/>
  <c r="J37" i="40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Y26" i="40"/>
  <c r="T26" i="40"/>
  <c r="T45" i="40" s="1"/>
  <c r="Q26" i="40"/>
  <c r="L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X26" i="40" s="1"/>
  <c r="W13" i="40"/>
  <c r="W26" i="40" s="1"/>
  <c r="W45" i="40" s="1"/>
  <c r="V13" i="40"/>
  <c r="V26" i="40" s="1"/>
  <c r="U13" i="40"/>
  <c r="T13" i="40"/>
  <c r="S13" i="40"/>
  <c r="S26" i="40" s="1"/>
  <c r="R13" i="40"/>
  <c r="R26" i="40" s="1"/>
  <c r="Q13" i="40"/>
  <c r="P13" i="40"/>
  <c r="P26" i="40" s="1"/>
  <c r="P45" i="40" s="1"/>
  <c r="O13" i="40"/>
  <c r="O26" i="40" s="1"/>
  <c r="O45" i="40" s="1"/>
  <c r="N13" i="40"/>
  <c r="N26" i="40" s="1"/>
  <c r="M13" i="40"/>
  <c r="L13" i="40"/>
  <c r="K13" i="40"/>
  <c r="K26" i="40" s="1"/>
  <c r="J13" i="40"/>
  <c r="J26" i="40" s="1"/>
  <c r="I13" i="40"/>
  <c r="I26" i="40" s="1"/>
  <c r="I45" i="40" s="1"/>
  <c r="H13" i="40"/>
  <c r="H26" i="40" s="1"/>
  <c r="H45" i="40" s="1"/>
  <c r="G13" i="40"/>
  <c r="G26" i="40" s="1"/>
  <c r="G45" i="40" s="1"/>
  <c r="F13" i="40"/>
  <c r="F26" i="40" s="1"/>
  <c r="E13" i="40"/>
  <c r="D13" i="40"/>
  <c r="D26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Y44" i="41"/>
  <c r="V44" i="41"/>
  <c r="Q44" i="41"/>
  <c r="N44" i="41"/>
  <c r="I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X37" i="41"/>
  <c r="W37" i="41"/>
  <c r="W44" i="41" s="1"/>
  <c r="V37" i="41"/>
  <c r="U37" i="41"/>
  <c r="U44" i="41" s="1"/>
  <c r="T37" i="41"/>
  <c r="T44" i="41" s="1"/>
  <c r="S37" i="41"/>
  <c r="S44" i="41" s="1"/>
  <c r="R37" i="41"/>
  <c r="Q37" i="41"/>
  <c r="P37" i="41"/>
  <c r="P44" i="41" s="1"/>
  <c r="O37" i="41"/>
  <c r="O44" i="41" s="1"/>
  <c r="N37" i="41"/>
  <c r="M37" i="41"/>
  <c r="M44" i="41" s="1"/>
  <c r="L37" i="41"/>
  <c r="L44" i="41" s="1"/>
  <c r="K37" i="41"/>
  <c r="K44" i="41" s="1"/>
  <c r="J37" i="41"/>
  <c r="I37" i="4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Q26" i="41"/>
  <c r="Q45" i="41" s="1"/>
  <c r="L26" i="41"/>
  <c r="L45" i="41" s="1"/>
  <c r="D26" i="41"/>
  <c r="D45" i="41" s="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E26" i="41" s="1"/>
  <c r="E45" i="41" s="1"/>
  <c r="D25" i="41"/>
  <c r="C25" i="41"/>
  <c r="AA13" i="41"/>
  <c r="AA26" i="41" s="1"/>
  <c r="Y13" i="41"/>
  <c r="Y26" i="41" s="1"/>
  <c r="Y45" i="41" s="1"/>
  <c r="X13" i="41"/>
  <c r="X26" i="41" s="1"/>
  <c r="W13" i="41"/>
  <c r="W26" i="41" s="1"/>
  <c r="V13" i="41"/>
  <c r="V26" i="41" s="1"/>
  <c r="U13" i="41"/>
  <c r="T13" i="41"/>
  <c r="T26" i="41" s="1"/>
  <c r="S13" i="41"/>
  <c r="S26" i="41" s="1"/>
  <c r="S45" i="41" s="1"/>
  <c r="R13" i="41"/>
  <c r="R26" i="41" s="1"/>
  <c r="Q13" i="41"/>
  <c r="P13" i="41"/>
  <c r="P26" i="41" s="1"/>
  <c r="O13" i="41"/>
  <c r="O26" i="41" s="1"/>
  <c r="N13" i="41"/>
  <c r="N26" i="41" s="1"/>
  <c r="M13" i="41"/>
  <c r="L13" i="41"/>
  <c r="K13" i="41"/>
  <c r="K26" i="41" s="1"/>
  <c r="K45" i="41" s="1"/>
  <c r="J13" i="41"/>
  <c r="J26" i="41" s="1"/>
  <c r="I13" i="41"/>
  <c r="I26" i="41" s="1"/>
  <c r="I45" i="41" s="1"/>
  <c r="H13" i="41"/>
  <c r="H26" i="41" s="1"/>
  <c r="G13" i="41"/>
  <c r="G26" i="41" s="1"/>
  <c r="F13" i="41"/>
  <c r="F26" i="41" s="1"/>
  <c r="F45" i="41" s="1"/>
  <c r="E13" i="41"/>
  <c r="D13" i="4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V44" i="42"/>
  <c r="F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U37" i="42"/>
  <c r="U44" i="42" s="1"/>
  <c r="T37" i="42"/>
  <c r="T44" i="42" s="1"/>
  <c r="S37" i="42"/>
  <c r="S44" i="42" s="1"/>
  <c r="R37" i="42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I37" i="42"/>
  <c r="I44" i="42" s="1"/>
  <c r="H37" i="42"/>
  <c r="H44" i="42" s="1"/>
  <c r="G37" i="42"/>
  <c r="G44" i="42" s="1"/>
  <c r="F37" i="42"/>
  <c r="E37" i="42"/>
  <c r="E44" i="42" s="1"/>
  <c r="D37" i="42"/>
  <c r="D44" i="42" s="1"/>
  <c r="C37" i="42"/>
  <c r="C44" i="42" s="1"/>
  <c r="Q26" i="42"/>
  <c r="I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X13" i="42"/>
  <c r="X26" i="42" s="1"/>
  <c r="W13" i="42"/>
  <c r="W26" i="42" s="1"/>
  <c r="V13" i="42"/>
  <c r="V26" i="42" s="1"/>
  <c r="V45" i="42" s="1"/>
  <c r="U13" i="42"/>
  <c r="T13" i="42"/>
  <c r="T26" i="42" s="1"/>
  <c r="S13" i="42"/>
  <c r="S26" i="42" s="1"/>
  <c r="R13" i="42"/>
  <c r="R26" i="42" s="1"/>
  <c r="Q13" i="42"/>
  <c r="P13" i="42"/>
  <c r="P26" i="42" s="1"/>
  <c r="O13" i="42"/>
  <c r="O26" i="42" s="1"/>
  <c r="N13" i="42"/>
  <c r="N26" i="42" s="1"/>
  <c r="M13" i="42"/>
  <c r="L13" i="42"/>
  <c r="L26" i="42" s="1"/>
  <c r="K13" i="42"/>
  <c r="K26" i="42" s="1"/>
  <c r="J13" i="42"/>
  <c r="J26" i="42" s="1"/>
  <c r="I13" i="42"/>
  <c r="H13" i="42"/>
  <c r="H26" i="42" s="1"/>
  <c r="G13" i="42"/>
  <c r="G26" i="42" s="1"/>
  <c r="F13" i="42"/>
  <c r="F26" i="42" s="1"/>
  <c r="E13" i="42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R44" i="43"/>
  <c r="Q44" i="43"/>
  <c r="J44" i="43"/>
  <c r="I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Y37" i="43"/>
  <c r="Y44" i="43" s="1"/>
  <c r="X37" i="43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Q37" i="43"/>
  <c r="P37" i="43"/>
  <c r="O37" i="43"/>
  <c r="O44" i="43" s="1"/>
  <c r="N37" i="43"/>
  <c r="N44" i="43" s="1"/>
  <c r="M37" i="43"/>
  <c r="M44" i="43" s="1"/>
  <c r="M45" i="43" s="1"/>
  <c r="L37" i="43"/>
  <c r="L44" i="43" s="1"/>
  <c r="K37" i="43"/>
  <c r="K44" i="43" s="1"/>
  <c r="J37" i="43"/>
  <c r="I37" i="43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U26" i="43"/>
  <c r="T26" i="43"/>
  <c r="T45" i="43" s="1"/>
  <c r="Q26" i="43"/>
  <c r="Q45" i="43" s="1"/>
  <c r="M26" i="43"/>
  <c r="L26" i="43"/>
  <c r="L45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Y45" i="43" s="1"/>
  <c r="X13" i="43"/>
  <c r="X26" i="43" s="1"/>
  <c r="W13" i="43"/>
  <c r="W26" i="43" s="1"/>
  <c r="W45" i="43" s="1"/>
  <c r="V13" i="43"/>
  <c r="V26" i="43" s="1"/>
  <c r="U13" i="43"/>
  <c r="T13" i="43"/>
  <c r="S13" i="43"/>
  <c r="S26" i="43" s="1"/>
  <c r="R13" i="43"/>
  <c r="Q13" i="43"/>
  <c r="P13" i="43"/>
  <c r="P26" i="43" s="1"/>
  <c r="O13" i="43"/>
  <c r="O26" i="43" s="1"/>
  <c r="O45" i="43" s="1"/>
  <c r="N13" i="43"/>
  <c r="N26" i="43" s="1"/>
  <c r="M13" i="43"/>
  <c r="L13" i="43"/>
  <c r="K13" i="43"/>
  <c r="K26" i="43" s="1"/>
  <c r="J13" i="43"/>
  <c r="J26" i="43" s="1"/>
  <c r="I13" i="43"/>
  <c r="I26" i="43" s="1"/>
  <c r="H13" i="43"/>
  <c r="H26" i="43" s="1"/>
  <c r="G13" i="43"/>
  <c r="G26" i="43" s="1"/>
  <c r="G45" i="43" s="1"/>
  <c r="F13" i="43"/>
  <c r="F26" i="43" s="1"/>
  <c r="E13" i="43"/>
  <c r="E26" i="43" s="1"/>
  <c r="E45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V44" i="44"/>
  <c r="R44" i="44"/>
  <c r="J44" i="44"/>
  <c r="I44" i="44"/>
  <c r="AA43" i="44"/>
  <c r="Y43" i="44"/>
  <c r="Z43" i="44" s="1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W37" i="44"/>
  <c r="W44" i="44" s="1"/>
  <c r="V37" i="44"/>
  <c r="U37" i="44"/>
  <c r="U44" i="44" s="1"/>
  <c r="T37" i="44"/>
  <c r="T44" i="44" s="1"/>
  <c r="S37" i="44"/>
  <c r="S44" i="44" s="1"/>
  <c r="R37" i="44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I37" i="44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C44" i="44" s="1"/>
  <c r="M26" i="44"/>
  <c r="L26" i="44"/>
  <c r="L45" i="44" s="1"/>
  <c r="I26" i="44"/>
  <c r="I45" i="44" s="1"/>
  <c r="E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Y45" i="44" s="1"/>
  <c r="X13" i="44"/>
  <c r="X26" i="44" s="1"/>
  <c r="W13" i="44"/>
  <c r="W26" i="44" s="1"/>
  <c r="W45" i="44" s="1"/>
  <c r="V13" i="44"/>
  <c r="V26" i="44" s="1"/>
  <c r="U13" i="44"/>
  <c r="U26" i="44" s="1"/>
  <c r="U45" i="44" s="1"/>
  <c r="T13" i="44"/>
  <c r="T26" i="44" s="1"/>
  <c r="S13" i="44"/>
  <c r="S26" i="44" s="1"/>
  <c r="R13" i="44"/>
  <c r="R26" i="44" s="1"/>
  <c r="Q13" i="44"/>
  <c r="Q26" i="44" s="1"/>
  <c r="Q45" i="44" s="1"/>
  <c r="P13" i="44"/>
  <c r="P26" i="44" s="1"/>
  <c r="P45" i="44" s="1"/>
  <c r="O13" i="44"/>
  <c r="O26" i="44" s="1"/>
  <c r="O45" i="44" s="1"/>
  <c r="N13" i="44"/>
  <c r="N26" i="44" s="1"/>
  <c r="N45" i="44" s="1"/>
  <c r="M13" i="44"/>
  <c r="L13" i="44"/>
  <c r="K13" i="44"/>
  <c r="K26" i="44" s="1"/>
  <c r="J13" i="44"/>
  <c r="J26" i="44" s="1"/>
  <c r="I13" i="44"/>
  <c r="H13" i="44"/>
  <c r="H26" i="44" s="1"/>
  <c r="H45" i="44" s="1"/>
  <c r="G13" i="44"/>
  <c r="G26" i="44" s="1"/>
  <c r="G45" i="44" s="1"/>
  <c r="F13" i="44"/>
  <c r="F26" i="44" s="1"/>
  <c r="E13" i="44"/>
  <c r="D13" i="44"/>
  <c r="D26" i="44" s="1"/>
  <c r="D45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Y44" i="45"/>
  <c r="Q44" i="45"/>
  <c r="N44" i="45"/>
  <c r="J44" i="45"/>
  <c r="I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X37" i="45"/>
  <c r="W37" i="45"/>
  <c r="W44" i="45" s="1"/>
  <c r="V37" i="45"/>
  <c r="V44" i="45" s="1"/>
  <c r="U37" i="45"/>
  <c r="U44" i="45" s="1"/>
  <c r="T37" i="45"/>
  <c r="T44" i="45" s="1"/>
  <c r="S37" i="45"/>
  <c r="S44" i="45" s="1"/>
  <c r="R37" i="45"/>
  <c r="R44" i="45" s="1"/>
  <c r="Q37" i="45"/>
  <c r="P37" i="45"/>
  <c r="O37" i="45"/>
  <c r="O44" i="45" s="1"/>
  <c r="N37" i="45"/>
  <c r="M37" i="45"/>
  <c r="M44" i="45" s="1"/>
  <c r="L37" i="45"/>
  <c r="L44" i="45" s="1"/>
  <c r="K37" i="45"/>
  <c r="K44" i="45" s="1"/>
  <c r="J37" i="45"/>
  <c r="I37" i="45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T26" i="45"/>
  <c r="Q26" i="45"/>
  <c r="Q45" i="45" s="1"/>
  <c r="L26" i="45"/>
  <c r="I26" i="45"/>
  <c r="I45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Y45" i="45" s="1"/>
  <c r="X13" i="45"/>
  <c r="X26" i="45" s="1"/>
  <c r="W13" i="45"/>
  <c r="W26" i="45" s="1"/>
  <c r="V13" i="45"/>
  <c r="V26" i="45" s="1"/>
  <c r="U13" i="45"/>
  <c r="U26" i="45" s="1"/>
  <c r="U45" i="45" s="1"/>
  <c r="T13" i="45"/>
  <c r="S13" i="45"/>
  <c r="S26" i="45" s="1"/>
  <c r="S45" i="45" s="1"/>
  <c r="R13" i="45"/>
  <c r="R26" i="45" s="1"/>
  <c r="Q13" i="45"/>
  <c r="P13" i="45"/>
  <c r="P26" i="45" s="1"/>
  <c r="O13" i="45"/>
  <c r="O26" i="45" s="1"/>
  <c r="N13" i="45"/>
  <c r="N26" i="45" s="1"/>
  <c r="M13" i="45"/>
  <c r="L13" i="45"/>
  <c r="K13" i="45"/>
  <c r="K26" i="45" s="1"/>
  <c r="K45" i="45" s="1"/>
  <c r="J13" i="45"/>
  <c r="J26" i="45" s="1"/>
  <c r="I13" i="45"/>
  <c r="H13" i="45"/>
  <c r="H26" i="45" s="1"/>
  <c r="G13" i="45"/>
  <c r="G26" i="45" s="1"/>
  <c r="F13" i="45"/>
  <c r="F26" i="45" s="1"/>
  <c r="E13" i="45"/>
  <c r="D13" i="45"/>
  <c r="D26" i="45" s="1"/>
  <c r="C13" i="45"/>
  <c r="C26" i="45" s="1"/>
  <c r="C45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T44" i="46"/>
  <c r="S44" i="46"/>
  <c r="L44" i="46"/>
  <c r="AA43" i="46"/>
  <c r="Y43" i="46"/>
  <c r="Y44" i="46" s="1"/>
  <c r="X43" i="46"/>
  <c r="W43" i="46"/>
  <c r="V43" i="46"/>
  <c r="U43" i="46"/>
  <c r="T43" i="46"/>
  <c r="S43" i="46"/>
  <c r="R43" i="46"/>
  <c r="Q43" i="46"/>
  <c r="Q44" i="46" s="1"/>
  <c r="P43" i="46"/>
  <c r="O43" i="46"/>
  <c r="N43" i="46"/>
  <c r="M43" i="46"/>
  <c r="L43" i="46"/>
  <c r="K43" i="46"/>
  <c r="J43" i="46"/>
  <c r="I43" i="46"/>
  <c r="I44" i="46" s="1"/>
  <c r="H43" i="46"/>
  <c r="G43" i="46"/>
  <c r="F43" i="46"/>
  <c r="E43" i="46"/>
  <c r="D43" i="46"/>
  <c r="C43" i="46"/>
  <c r="AA37" i="46"/>
  <c r="AA44" i="46" s="1"/>
  <c r="Z37" i="46"/>
  <c r="Y37" i="46"/>
  <c r="X37" i="46"/>
  <c r="X44" i="46" s="1"/>
  <c r="Z44" i="46" s="1"/>
  <c r="W37" i="46"/>
  <c r="V37" i="46"/>
  <c r="V44" i="46" s="1"/>
  <c r="U37" i="46"/>
  <c r="T37" i="46"/>
  <c r="S37" i="46"/>
  <c r="R37" i="46"/>
  <c r="R44" i="46" s="1"/>
  <c r="Q37" i="46"/>
  <c r="P37" i="46"/>
  <c r="P44" i="46" s="1"/>
  <c r="O37" i="46"/>
  <c r="N37" i="46"/>
  <c r="N44" i="46" s="1"/>
  <c r="M37" i="46"/>
  <c r="L37" i="46"/>
  <c r="K37" i="46"/>
  <c r="K44" i="46" s="1"/>
  <c r="J37" i="46"/>
  <c r="J44" i="46" s="1"/>
  <c r="I37" i="46"/>
  <c r="H37" i="46"/>
  <c r="H44" i="46" s="1"/>
  <c r="G37" i="46"/>
  <c r="F37" i="46"/>
  <c r="F44" i="46" s="1"/>
  <c r="E37" i="46"/>
  <c r="D37" i="46"/>
  <c r="D44" i="46" s="1"/>
  <c r="C37" i="46"/>
  <c r="C44" i="46" s="1"/>
  <c r="AA26" i="46"/>
  <c r="V26" i="46"/>
  <c r="S26" i="46"/>
  <c r="K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Y45" i="46" s="1"/>
  <c r="X13" i="46"/>
  <c r="X26" i="46" s="1"/>
  <c r="W13" i="46"/>
  <c r="V13" i="46"/>
  <c r="U13" i="46"/>
  <c r="U26" i="46" s="1"/>
  <c r="T13" i="46"/>
  <c r="T26" i="46" s="1"/>
  <c r="S13" i="46"/>
  <c r="R13" i="46"/>
  <c r="R26" i="46" s="1"/>
  <c r="Q13" i="46"/>
  <c r="Q26" i="46" s="1"/>
  <c r="Q45" i="46" s="1"/>
  <c r="P13" i="46"/>
  <c r="P26" i="46" s="1"/>
  <c r="O13" i="46"/>
  <c r="N13" i="46"/>
  <c r="N26" i="46" s="1"/>
  <c r="N45" i="46" s="1"/>
  <c r="M13" i="46"/>
  <c r="M26" i="46" s="1"/>
  <c r="L13" i="46"/>
  <c r="L26" i="46" s="1"/>
  <c r="K13" i="46"/>
  <c r="J13" i="46"/>
  <c r="J26" i="46" s="1"/>
  <c r="I13" i="46"/>
  <c r="I26" i="46" s="1"/>
  <c r="I45" i="46" s="1"/>
  <c r="H13" i="46"/>
  <c r="H26" i="46" s="1"/>
  <c r="G13" i="46"/>
  <c r="F13" i="46"/>
  <c r="F26" i="46" s="1"/>
  <c r="F45" i="46" s="1"/>
  <c r="E13" i="46"/>
  <c r="E26" i="46" s="1"/>
  <c r="D13" i="46"/>
  <c r="D26" i="46" s="1"/>
  <c r="C13" i="46"/>
  <c r="C26" i="46" s="1"/>
  <c r="C45" i="46" s="1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4" i="47"/>
  <c r="S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Z37" i="47"/>
  <c r="Y37" i="47"/>
  <c r="X37" i="47"/>
  <c r="X44" i="47" s="1"/>
  <c r="Z44" i="47" s="1"/>
  <c r="W37" i="47"/>
  <c r="V37" i="47"/>
  <c r="V44" i="47" s="1"/>
  <c r="U37" i="47"/>
  <c r="T37" i="47"/>
  <c r="S37" i="47"/>
  <c r="R37" i="47"/>
  <c r="R44" i="47" s="1"/>
  <c r="Q37" i="47"/>
  <c r="P37" i="47"/>
  <c r="P44" i="47" s="1"/>
  <c r="O37" i="47"/>
  <c r="N37" i="47"/>
  <c r="N44" i="47" s="1"/>
  <c r="M37" i="47"/>
  <c r="L37" i="47"/>
  <c r="K37" i="47"/>
  <c r="K44" i="47" s="1"/>
  <c r="J37" i="47"/>
  <c r="J44" i="47" s="1"/>
  <c r="I37" i="47"/>
  <c r="H37" i="47"/>
  <c r="H44" i="47" s="1"/>
  <c r="G37" i="47"/>
  <c r="F37" i="47"/>
  <c r="F44" i="47" s="1"/>
  <c r="E37" i="47"/>
  <c r="D37" i="47"/>
  <c r="C37" i="47"/>
  <c r="C44" i="47" s="1"/>
  <c r="AA26" i="47"/>
  <c r="AA45" i="47" s="1"/>
  <c r="V26" i="47"/>
  <c r="S26" i="47"/>
  <c r="S45" i="47" s="1"/>
  <c r="K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V13" i="47"/>
  <c r="U13" i="47"/>
  <c r="U26" i="47" s="1"/>
  <c r="T13" i="47"/>
  <c r="T26" i="47" s="1"/>
  <c r="S13" i="47"/>
  <c r="R13" i="47"/>
  <c r="R26" i="47" s="1"/>
  <c r="Q13" i="47"/>
  <c r="Q26" i="47" s="1"/>
  <c r="P13" i="47"/>
  <c r="P26" i="47" s="1"/>
  <c r="O13" i="47"/>
  <c r="N13" i="47"/>
  <c r="N26" i="47" s="1"/>
  <c r="N45" i="47" s="1"/>
  <c r="M13" i="47"/>
  <c r="M26" i="47" s="1"/>
  <c r="L13" i="47"/>
  <c r="L26" i="47" s="1"/>
  <c r="K13" i="47"/>
  <c r="J13" i="47"/>
  <c r="J26" i="47" s="1"/>
  <c r="I13" i="47"/>
  <c r="I26" i="47" s="1"/>
  <c r="H13" i="47"/>
  <c r="H26" i="47" s="1"/>
  <c r="G13" i="47"/>
  <c r="F13" i="47"/>
  <c r="F26" i="47" s="1"/>
  <c r="F45" i="47" s="1"/>
  <c r="E13" i="47"/>
  <c r="E26" i="47" s="1"/>
  <c r="D13" i="47"/>
  <c r="D26" i="47" s="1"/>
  <c r="C13" i="47"/>
  <c r="C26" i="47" s="1"/>
  <c r="C45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4" i="48"/>
  <c r="S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Z37" i="48"/>
  <c r="Y37" i="48"/>
  <c r="X37" i="48"/>
  <c r="X44" i="48" s="1"/>
  <c r="Z44" i="48" s="1"/>
  <c r="W37" i="48"/>
  <c r="V37" i="48"/>
  <c r="V44" i="48" s="1"/>
  <c r="U37" i="48"/>
  <c r="T37" i="48"/>
  <c r="S37" i="48"/>
  <c r="R37" i="48"/>
  <c r="R44" i="48" s="1"/>
  <c r="Q37" i="48"/>
  <c r="P37" i="48"/>
  <c r="P44" i="48" s="1"/>
  <c r="O37" i="48"/>
  <c r="N37" i="48"/>
  <c r="N44" i="48" s="1"/>
  <c r="M37" i="48"/>
  <c r="L37" i="48"/>
  <c r="K37" i="48"/>
  <c r="K44" i="48" s="1"/>
  <c r="J37" i="48"/>
  <c r="J44" i="48" s="1"/>
  <c r="I37" i="48"/>
  <c r="H37" i="48"/>
  <c r="H44" i="48" s="1"/>
  <c r="G37" i="48"/>
  <c r="F37" i="48"/>
  <c r="F44" i="48" s="1"/>
  <c r="E37" i="48"/>
  <c r="D37" i="48"/>
  <c r="C37" i="48"/>
  <c r="C44" i="48" s="1"/>
  <c r="AA26" i="48"/>
  <c r="AA45" i="48" s="1"/>
  <c r="V26" i="48"/>
  <c r="S26" i="48"/>
  <c r="S45" i="48" s="1"/>
  <c r="K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X13" i="48"/>
  <c r="X26" i="48" s="1"/>
  <c r="W13" i="48"/>
  <c r="V13" i="48"/>
  <c r="U13" i="48"/>
  <c r="U26" i="48" s="1"/>
  <c r="T13" i="48"/>
  <c r="T26" i="48" s="1"/>
  <c r="S13" i="48"/>
  <c r="R13" i="48"/>
  <c r="R26" i="48" s="1"/>
  <c r="Q13" i="48"/>
  <c r="Q26" i="48" s="1"/>
  <c r="P13" i="48"/>
  <c r="P26" i="48" s="1"/>
  <c r="O13" i="48"/>
  <c r="N13" i="48"/>
  <c r="N26" i="48" s="1"/>
  <c r="N45" i="48" s="1"/>
  <c r="M13" i="48"/>
  <c r="M26" i="48" s="1"/>
  <c r="L13" i="48"/>
  <c r="L26" i="48" s="1"/>
  <c r="K13" i="48"/>
  <c r="J13" i="48"/>
  <c r="J26" i="48" s="1"/>
  <c r="I13" i="48"/>
  <c r="I26" i="48" s="1"/>
  <c r="H13" i="48"/>
  <c r="H26" i="48" s="1"/>
  <c r="G13" i="48"/>
  <c r="F13" i="48"/>
  <c r="F26" i="48" s="1"/>
  <c r="F45" i="48" s="1"/>
  <c r="E13" i="48"/>
  <c r="E26" i="48" s="1"/>
  <c r="D13" i="48"/>
  <c r="D26" i="48" s="1"/>
  <c r="C13" i="48"/>
  <c r="C26" i="48" s="1"/>
  <c r="C45" i="48" s="1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4" i="49"/>
  <c r="S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Z37" i="49"/>
  <c r="Y37" i="49"/>
  <c r="X37" i="49"/>
  <c r="X44" i="49" s="1"/>
  <c r="Z44" i="49" s="1"/>
  <c r="W37" i="49"/>
  <c r="V37" i="49"/>
  <c r="V44" i="49" s="1"/>
  <c r="U37" i="49"/>
  <c r="T37" i="49"/>
  <c r="S37" i="49"/>
  <c r="R37" i="49"/>
  <c r="R44" i="49" s="1"/>
  <c r="Q37" i="49"/>
  <c r="P37" i="49"/>
  <c r="P44" i="49" s="1"/>
  <c r="O37" i="49"/>
  <c r="N37" i="49"/>
  <c r="N44" i="49" s="1"/>
  <c r="M37" i="49"/>
  <c r="L37" i="49"/>
  <c r="K37" i="49"/>
  <c r="K44" i="49" s="1"/>
  <c r="J37" i="49"/>
  <c r="J44" i="49" s="1"/>
  <c r="I37" i="49"/>
  <c r="H37" i="49"/>
  <c r="H44" i="49" s="1"/>
  <c r="G37" i="49"/>
  <c r="F37" i="49"/>
  <c r="F44" i="49" s="1"/>
  <c r="E37" i="49"/>
  <c r="D37" i="49"/>
  <c r="C37" i="49"/>
  <c r="C44" i="49" s="1"/>
  <c r="AA26" i="49"/>
  <c r="AA45" i="49" s="1"/>
  <c r="V26" i="49"/>
  <c r="V45" i="49" s="1"/>
  <c r="H26" i="49"/>
  <c r="F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P26" i="49" s="1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Z13" i="49"/>
  <c r="Y13" i="49"/>
  <c r="Y26" i="49" s="1"/>
  <c r="X13" i="49"/>
  <c r="W13" i="49"/>
  <c r="V13" i="49"/>
  <c r="U13" i="49"/>
  <c r="U26" i="49" s="1"/>
  <c r="T13" i="49"/>
  <c r="S13" i="49"/>
  <c r="S26" i="49" s="1"/>
  <c r="S45" i="49" s="1"/>
  <c r="R13" i="49"/>
  <c r="Q13" i="49"/>
  <c r="Q26" i="49" s="1"/>
  <c r="P13" i="49"/>
  <c r="O13" i="49"/>
  <c r="N13" i="49"/>
  <c r="N26" i="49" s="1"/>
  <c r="N45" i="49" s="1"/>
  <c r="M13" i="49"/>
  <c r="M26" i="49" s="1"/>
  <c r="L13" i="49"/>
  <c r="K13" i="49"/>
  <c r="K26" i="49" s="1"/>
  <c r="K45" i="49" s="1"/>
  <c r="J13" i="49"/>
  <c r="I13" i="49"/>
  <c r="I26" i="49" s="1"/>
  <c r="H13" i="49"/>
  <c r="G13" i="49"/>
  <c r="F13" i="49"/>
  <c r="E13" i="49"/>
  <c r="E26" i="49" s="1"/>
  <c r="D13" i="49"/>
  <c r="C13" i="49"/>
  <c r="C26" i="49" s="1"/>
  <c r="C45" i="49" s="1"/>
  <c r="AA50" i="50"/>
  <c r="Y50" i="50"/>
  <c r="Z50" i="50" s="1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4" i="50"/>
  <c r="M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K44" i="50" s="1"/>
  <c r="J43" i="50"/>
  <c r="I43" i="50"/>
  <c r="H43" i="50"/>
  <c r="G43" i="50"/>
  <c r="F43" i="50"/>
  <c r="E43" i="50"/>
  <c r="D43" i="50"/>
  <c r="C43" i="50"/>
  <c r="C44" i="50" s="1"/>
  <c r="AA37" i="50"/>
  <c r="Y37" i="50"/>
  <c r="Y44" i="50" s="1"/>
  <c r="X37" i="50"/>
  <c r="X44" i="50" s="1"/>
  <c r="Z44" i="50" s="1"/>
  <c r="W37" i="50"/>
  <c r="V37" i="50"/>
  <c r="V44" i="50" s="1"/>
  <c r="U37" i="50"/>
  <c r="U44" i="50" s="1"/>
  <c r="T37" i="50"/>
  <c r="S37" i="50"/>
  <c r="S44" i="50" s="1"/>
  <c r="R37" i="50"/>
  <c r="R44" i="50" s="1"/>
  <c r="Q37" i="50"/>
  <c r="Q44" i="50" s="1"/>
  <c r="P37" i="50"/>
  <c r="P44" i="50" s="1"/>
  <c r="O37" i="50"/>
  <c r="N37" i="50"/>
  <c r="N44" i="50" s="1"/>
  <c r="M37" i="50"/>
  <c r="L37" i="50"/>
  <c r="K37" i="50"/>
  <c r="J37" i="50"/>
  <c r="J44" i="50" s="1"/>
  <c r="I37" i="50"/>
  <c r="I44" i="50" s="1"/>
  <c r="H37" i="50"/>
  <c r="H44" i="50" s="1"/>
  <c r="G37" i="50"/>
  <c r="F37" i="50"/>
  <c r="F44" i="50" s="1"/>
  <c r="E37" i="50"/>
  <c r="E44" i="50" s="1"/>
  <c r="D37" i="50"/>
  <c r="C37" i="50"/>
  <c r="V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P26" i="50" s="1"/>
  <c r="P45" i="50" s="1"/>
  <c r="O25" i="50"/>
  <c r="N25" i="50"/>
  <c r="N26" i="50" s="1"/>
  <c r="N45" i="50" s="1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AA45" i="50" s="1"/>
  <c r="Y13" i="50"/>
  <c r="Y26" i="50" s="1"/>
  <c r="Y45" i="50" s="1"/>
  <c r="X13" i="50"/>
  <c r="W13" i="50"/>
  <c r="V13" i="50"/>
  <c r="U13" i="50"/>
  <c r="U26" i="50" s="1"/>
  <c r="T13" i="50"/>
  <c r="T26" i="50" s="1"/>
  <c r="S13" i="50"/>
  <c r="S26" i="50" s="1"/>
  <c r="R13" i="50"/>
  <c r="Q13" i="50"/>
  <c r="Q26" i="50" s="1"/>
  <c r="Q45" i="50" s="1"/>
  <c r="P13" i="50"/>
  <c r="O13" i="50"/>
  <c r="N13" i="50"/>
  <c r="M13" i="50"/>
  <c r="M26" i="50" s="1"/>
  <c r="L13" i="50"/>
  <c r="L26" i="50" s="1"/>
  <c r="K13" i="50"/>
  <c r="K26" i="50" s="1"/>
  <c r="J13" i="50"/>
  <c r="I13" i="50"/>
  <c r="I26" i="50" s="1"/>
  <c r="I45" i="50" s="1"/>
  <c r="H13" i="50"/>
  <c r="H26" i="50" s="1"/>
  <c r="H45" i="50" s="1"/>
  <c r="G13" i="50"/>
  <c r="F13" i="50"/>
  <c r="F26" i="50" s="1"/>
  <c r="F45" i="50" s="1"/>
  <c r="E13" i="50"/>
  <c r="E26" i="50" s="1"/>
  <c r="D13" i="50"/>
  <c r="D26" i="50" s="1"/>
  <c r="C13" i="50"/>
  <c r="C26" i="50" s="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4" i="51"/>
  <c r="K44" i="51"/>
  <c r="AA43" i="51"/>
  <c r="Y43" i="51"/>
  <c r="X43" i="51"/>
  <c r="Z43" i="51" s="1"/>
  <c r="W43" i="51"/>
  <c r="V43" i="51"/>
  <c r="U43" i="51"/>
  <c r="T43" i="51"/>
  <c r="T44" i="51" s="1"/>
  <c r="S43" i="51"/>
  <c r="R43" i="51"/>
  <c r="Q43" i="51"/>
  <c r="P43" i="51"/>
  <c r="O43" i="51"/>
  <c r="N43" i="51"/>
  <c r="M43" i="51"/>
  <c r="L43" i="51"/>
  <c r="L44" i="51" s="1"/>
  <c r="K43" i="51"/>
  <c r="J43" i="51"/>
  <c r="I43" i="51"/>
  <c r="H43" i="51"/>
  <c r="G43" i="51"/>
  <c r="F43" i="51"/>
  <c r="E43" i="51"/>
  <c r="D43" i="51"/>
  <c r="D44" i="51" s="1"/>
  <c r="C43" i="51"/>
  <c r="AA37" i="51"/>
  <c r="Y37" i="51"/>
  <c r="Y44" i="51" s="1"/>
  <c r="X37" i="51"/>
  <c r="X44" i="51" s="1"/>
  <c r="W37" i="51"/>
  <c r="W44" i="51" s="1"/>
  <c r="V37" i="51"/>
  <c r="U37" i="51"/>
  <c r="U44" i="51" s="1"/>
  <c r="T37" i="51"/>
  <c r="S37" i="51"/>
  <c r="S44" i="51" s="1"/>
  <c r="R37" i="51"/>
  <c r="Q37" i="51"/>
  <c r="Q44" i="51" s="1"/>
  <c r="P37" i="51"/>
  <c r="P44" i="51" s="1"/>
  <c r="O37" i="51"/>
  <c r="O44" i="51" s="1"/>
  <c r="N37" i="51"/>
  <c r="M37" i="51"/>
  <c r="M44" i="51" s="1"/>
  <c r="L37" i="51"/>
  <c r="K37" i="51"/>
  <c r="J37" i="51"/>
  <c r="I37" i="51"/>
  <c r="I44" i="51" s="1"/>
  <c r="H37" i="51"/>
  <c r="H44" i="51" s="1"/>
  <c r="G37" i="51"/>
  <c r="G44" i="51" s="1"/>
  <c r="F37" i="51"/>
  <c r="E37" i="51"/>
  <c r="E44" i="51" s="1"/>
  <c r="D37" i="51"/>
  <c r="C37" i="51"/>
  <c r="C44" i="51" s="1"/>
  <c r="V26" i="51"/>
  <c r="S26" i="51"/>
  <c r="N26" i="51"/>
  <c r="AA25" i="51"/>
  <c r="Y25" i="51"/>
  <c r="X25" i="51"/>
  <c r="W25" i="51"/>
  <c r="W26" i="51" s="1"/>
  <c r="V25" i="51"/>
  <c r="U25" i="51"/>
  <c r="T25" i="51"/>
  <c r="S25" i="51"/>
  <c r="R25" i="51"/>
  <c r="Q25" i="51"/>
  <c r="P25" i="51"/>
  <c r="O25" i="51"/>
  <c r="O26" i="51" s="1"/>
  <c r="N25" i="51"/>
  <c r="M25" i="51"/>
  <c r="L25" i="51"/>
  <c r="K25" i="51"/>
  <c r="J25" i="51"/>
  <c r="I25" i="51"/>
  <c r="H25" i="51"/>
  <c r="G25" i="51"/>
  <c r="G26" i="51" s="1"/>
  <c r="F25" i="51"/>
  <c r="E25" i="51"/>
  <c r="D25" i="51"/>
  <c r="C25" i="51"/>
  <c r="AA13" i="51"/>
  <c r="AA26" i="51" s="1"/>
  <c r="AA45" i="51" s="1"/>
  <c r="Z13" i="51"/>
  <c r="Y13" i="51"/>
  <c r="X13" i="51"/>
  <c r="X26" i="51" s="1"/>
  <c r="W13" i="51"/>
  <c r="V13" i="51"/>
  <c r="U13" i="51"/>
  <c r="T13" i="51"/>
  <c r="T26" i="51" s="1"/>
  <c r="S13" i="51"/>
  <c r="R13" i="51"/>
  <c r="R26" i="51" s="1"/>
  <c r="Q13" i="51"/>
  <c r="P13" i="51"/>
  <c r="P26" i="51" s="1"/>
  <c r="O13" i="51"/>
  <c r="N13" i="51"/>
  <c r="M13" i="51"/>
  <c r="L13" i="51"/>
  <c r="L26" i="51" s="1"/>
  <c r="K13" i="51"/>
  <c r="K26" i="51" s="1"/>
  <c r="K45" i="51" s="1"/>
  <c r="J13" i="51"/>
  <c r="J26" i="51" s="1"/>
  <c r="I13" i="51"/>
  <c r="H13" i="51"/>
  <c r="H26" i="51" s="1"/>
  <c r="G13" i="51"/>
  <c r="F13" i="51"/>
  <c r="F26" i="51" s="1"/>
  <c r="E13" i="51"/>
  <c r="D13" i="51"/>
  <c r="D26" i="51" s="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4" i="52"/>
  <c r="H44" i="52"/>
  <c r="AA43" i="52"/>
  <c r="Y43" i="52"/>
  <c r="X43" i="52"/>
  <c r="Z43" i="52" s="1"/>
  <c r="W43" i="52"/>
  <c r="V43" i="52"/>
  <c r="U43" i="52"/>
  <c r="T43" i="52"/>
  <c r="T44" i="52" s="1"/>
  <c r="S43" i="52"/>
  <c r="R43" i="52"/>
  <c r="Q43" i="52"/>
  <c r="P43" i="52"/>
  <c r="P44" i="52" s="1"/>
  <c r="O43" i="52"/>
  <c r="N43" i="52"/>
  <c r="M43" i="52"/>
  <c r="L43" i="52"/>
  <c r="L44" i="52" s="1"/>
  <c r="K43" i="52"/>
  <c r="J43" i="52"/>
  <c r="I43" i="52"/>
  <c r="H43" i="52"/>
  <c r="G43" i="52"/>
  <c r="F43" i="52"/>
  <c r="E43" i="52"/>
  <c r="D43" i="52"/>
  <c r="D44" i="52" s="1"/>
  <c r="C43" i="52"/>
  <c r="AA37" i="52"/>
  <c r="Y37" i="52"/>
  <c r="Y44" i="52" s="1"/>
  <c r="X37" i="52"/>
  <c r="W37" i="52"/>
  <c r="W44" i="52" s="1"/>
  <c r="V37" i="52"/>
  <c r="V44" i="52" s="1"/>
  <c r="U37" i="52"/>
  <c r="U44" i="52" s="1"/>
  <c r="T37" i="52"/>
  <c r="S37" i="52"/>
  <c r="S44" i="52" s="1"/>
  <c r="R37" i="52"/>
  <c r="Q37" i="52"/>
  <c r="Q44" i="52" s="1"/>
  <c r="P37" i="52"/>
  <c r="O37" i="52"/>
  <c r="O44" i="52" s="1"/>
  <c r="N37" i="52"/>
  <c r="N44" i="52" s="1"/>
  <c r="M37" i="52"/>
  <c r="M44" i="52" s="1"/>
  <c r="L37" i="52"/>
  <c r="K37" i="52"/>
  <c r="K44" i="52" s="1"/>
  <c r="J37" i="52"/>
  <c r="I37" i="52"/>
  <c r="I44" i="52" s="1"/>
  <c r="H37" i="52"/>
  <c r="G37" i="52"/>
  <c r="G44" i="52" s="1"/>
  <c r="F37" i="52"/>
  <c r="F44" i="52" s="1"/>
  <c r="E37" i="52"/>
  <c r="E44" i="52" s="1"/>
  <c r="D37" i="52"/>
  <c r="C37" i="52"/>
  <c r="C44" i="52" s="1"/>
  <c r="AA26" i="52"/>
  <c r="N26" i="52"/>
  <c r="AA25" i="52"/>
  <c r="Y25" i="52"/>
  <c r="X25" i="52"/>
  <c r="Z25" i="52" s="1"/>
  <c r="W25" i="52"/>
  <c r="W26" i="52" s="1"/>
  <c r="V25" i="52"/>
  <c r="U25" i="52"/>
  <c r="T25" i="52"/>
  <c r="S25" i="52"/>
  <c r="R25" i="52"/>
  <c r="Q25" i="52"/>
  <c r="P25" i="52"/>
  <c r="O25" i="52"/>
  <c r="O26" i="52" s="1"/>
  <c r="N25" i="52"/>
  <c r="M25" i="52"/>
  <c r="L25" i="52"/>
  <c r="K25" i="52"/>
  <c r="K26" i="52" s="1"/>
  <c r="K45" i="52" s="1"/>
  <c r="J25" i="52"/>
  <c r="I25" i="52"/>
  <c r="H25" i="52"/>
  <c r="G25" i="52"/>
  <c r="G26" i="52" s="1"/>
  <c r="F25" i="52"/>
  <c r="E25" i="52"/>
  <c r="D25" i="52"/>
  <c r="C25" i="52"/>
  <c r="C26" i="52" s="1"/>
  <c r="C45" i="52" s="1"/>
  <c r="AA13" i="52"/>
  <c r="Y13" i="52"/>
  <c r="Y26" i="52" s="1"/>
  <c r="X13" i="52"/>
  <c r="X26" i="52" s="1"/>
  <c r="W13" i="52"/>
  <c r="V13" i="52"/>
  <c r="V26" i="52" s="1"/>
  <c r="V45" i="52" s="1"/>
  <c r="U13" i="52"/>
  <c r="T13" i="52"/>
  <c r="T26" i="52" s="1"/>
  <c r="S13" i="52"/>
  <c r="S26" i="52" s="1"/>
  <c r="S45" i="52" s="1"/>
  <c r="R13" i="52"/>
  <c r="R26" i="52" s="1"/>
  <c r="Q13" i="52"/>
  <c r="Q26" i="52" s="1"/>
  <c r="P13" i="52"/>
  <c r="P26" i="52" s="1"/>
  <c r="P45" i="52" s="1"/>
  <c r="O13" i="52"/>
  <c r="N13" i="52"/>
  <c r="M13" i="52"/>
  <c r="L13" i="52"/>
  <c r="L26" i="52" s="1"/>
  <c r="K13" i="52"/>
  <c r="J13" i="52"/>
  <c r="J26" i="52" s="1"/>
  <c r="I13" i="52"/>
  <c r="I26" i="52" s="1"/>
  <c r="H13" i="52"/>
  <c r="H26" i="52" s="1"/>
  <c r="H45" i="52" s="1"/>
  <c r="G13" i="52"/>
  <c r="F13" i="52"/>
  <c r="F26" i="52" s="1"/>
  <c r="F45" i="52" s="1"/>
  <c r="E13" i="52"/>
  <c r="D13" i="52"/>
  <c r="D26" i="52" s="1"/>
  <c r="C13" i="52"/>
  <c r="AA50" i="53"/>
  <c r="Z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4" i="53"/>
  <c r="X44" i="53"/>
  <c r="S44" i="53"/>
  <c r="K44" i="53"/>
  <c r="AA43" i="53"/>
  <c r="Y43" i="53"/>
  <c r="X43" i="53"/>
  <c r="Z43" i="53" s="1"/>
  <c r="W43" i="53"/>
  <c r="V43" i="53"/>
  <c r="U43" i="53"/>
  <c r="T43" i="53"/>
  <c r="T44" i="53" s="1"/>
  <c r="S43" i="53"/>
  <c r="R43" i="53"/>
  <c r="Q43" i="53"/>
  <c r="P43" i="53"/>
  <c r="P44" i="53" s="1"/>
  <c r="O43" i="53"/>
  <c r="N43" i="53"/>
  <c r="M43" i="53"/>
  <c r="L43" i="53"/>
  <c r="L44" i="53" s="1"/>
  <c r="K43" i="53"/>
  <c r="J43" i="53"/>
  <c r="I43" i="53"/>
  <c r="H43" i="53"/>
  <c r="H44" i="53" s="1"/>
  <c r="G43" i="53"/>
  <c r="F43" i="53"/>
  <c r="E43" i="53"/>
  <c r="D43" i="53"/>
  <c r="D44" i="53" s="1"/>
  <c r="C43" i="53"/>
  <c r="AA37" i="53"/>
  <c r="Y37" i="53"/>
  <c r="Y44" i="53" s="1"/>
  <c r="X37" i="53"/>
  <c r="W37" i="53"/>
  <c r="W44" i="53" s="1"/>
  <c r="V37" i="53"/>
  <c r="U37" i="53"/>
  <c r="U44" i="53" s="1"/>
  <c r="T37" i="53"/>
  <c r="S37" i="53"/>
  <c r="R37" i="53"/>
  <c r="R44" i="53" s="1"/>
  <c r="Q37" i="53"/>
  <c r="Q44" i="53" s="1"/>
  <c r="P37" i="53"/>
  <c r="O37" i="53"/>
  <c r="O44" i="53" s="1"/>
  <c r="N37" i="53"/>
  <c r="M37" i="53"/>
  <c r="M44" i="53" s="1"/>
  <c r="L37" i="53"/>
  <c r="K37" i="53"/>
  <c r="J37" i="53"/>
  <c r="J44" i="53" s="1"/>
  <c r="I37" i="53"/>
  <c r="I44" i="53" s="1"/>
  <c r="H37" i="53"/>
  <c r="G37" i="53"/>
  <c r="G44" i="53" s="1"/>
  <c r="F37" i="53"/>
  <c r="E37" i="53"/>
  <c r="E44" i="53" s="1"/>
  <c r="D37" i="53"/>
  <c r="C37" i="53"/>
  <c r="C44" i="53" s="1"/>
  <c r="AA26" i="53"/>
  <c r="AA45" i="53" s="1"/>
  <c r="V26" i="53"/>
  <c r="S26" i="53"/>
  <c r="S45" i="53" s="1"/>
  <c r="K26" i="53"/>
  <c r="K45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N26" i="53" s="1"/>
  <c r="M25" i="53"/>
  <c r="L25" i="53"/>
  <c r="K25" i="53"/>
  <c r="J25" i="53"/>
  <c r="I25" i="53"/>
  <c r="H25" i="53"/>
  <c r="G25" i="53"/>
  <c r="F25" i="53"/>
  <c r="F26" i="53" s="1"/>
  <c r="E25" i="53"/>
  <c r="D25" i="53"/>
  <c r="C25" i="53"/>
  <c r="AA13" i="53"/>
  <c r="Y13" i="53"/>
  <c r="Y26" i="53" s="1"/>
  <c r="Y45" i="53" s="1"/>
  <c r="X13" i="53"/>
  <c r="W13" i="53"/>
  <c r="V13" i="53"/>
  <c r="U13" i="53"/>
  <c r="U26" i="53" s="1"/>
  <c r="U45" i="53" s="1"/>
  <c r="T13" i="53"/>
  <c r="S13" i="53"/>
  <c r="R13" i="53"/>
  <c r="R26" i="53" s="1"/>
  <c r="R45" i="53" s="1"/>
  <c r="Q13" i="53"/>
  <c r="Q26" i="53" s="1"/>
  <c r="Q45" i="53" s="1"/>
  <c r="P13" i="53"/>
  <c r="O13" i="53"/>
  <c r="N13" i="53"/>
  <c r="M13" i="53"/>
  <c r="M26" i="53" s="1"/>
  <c r="M45" i="53" s="1"/>
  <c r="L13" i="53"/>
  <c r="K13" i="53"/>
  <c r="J13" i="53"/>
  <c r="J26" i="53" s="1"/>
  <c r="J45" i="53" s="1"/>
  <c r="I13" i="53"/>
  <c r="I26" i="53" s="1"/>
  <c r="H13" i="53"/>
  <c r="G13" i="53"/>
  <c r="F13" i="53"/>
  <c r="E13" i="53"/>
  <c r="E26" i="53" s="1"/>
  <c r="E45" i="53" s="1"/>
  <c r="D13" i="53"/>
  <c r="C13" i="53"/>
  <c r="C26" i="53" s="1"/>
  <c r="C45" i="53" s="1"/>
  <c r="AA50" i="54"/>
  <c r="Z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4" i="54"/>
  <c r="S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Z37" i="54"/>
  <c r="Y37" i="54"/>
  <c r="X37" i="54"/>
  <c r="X44" i="54" s="1"/>
  <c r="Z44" i="54" s="1"/>
  <c r="W37" i="54"/>
  <c r="V37" i="54"/>
  <c r="V44" i="54" s="1"/>
  <c r="U37" i="54"/>
  <c r="T37" i="54"/>
  <c r="S37" i="54"/>
  <c r="R37" i="54"/>
  <c r="R44" i="54" s="1"/>
  <c r="Q37" i="54"/>
  <c r="P37" i="54"/>
  <c r="P44" i="54" s="1"/>
  <c r="O37" i="54"/>
  <c r="N37" i="54"/>
  <c r="N44" i="54" s="1"/>
  <c r="M37" i="54"/>
  <c r="L37" i="54"/>
  <c r="K37" i="54"/>
  <c r="K44" i="54" s="1"/>
  <c r="J37" i="54"/>
  <c r="J44" i="54" s="1"/>
  <c r="I37" i="54"/>
  <c r="H37" i="54"/>
  <c r="H44" i="54" s="1"/>
  <c r="G37" i="54"/>
  <c r="F37" i="54"/>
  <c r="F44" i="54" s="1"/>
  <c r="E37" i="54"/>
  <c r="D37" i="54"/>
  <c r="C37" i="54"/>
  <c r="C44" i="54" s="1"/>
  <c r="AA26" i="54"/>
  <c r="AA45" i="54" s="1"/>
  <c r="S26" i="54"/>
  <c r="S45" i="54" s="1"/>
  <c r="K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X13" i="54"/>
  <c r="X26" i="54" s="1"/>
  <c r="W13" i="54"/>
  <c r="V13" i="54"/>
  <c r="V26" i="54" s="1"/>
  <c r="U13" i="54"/>
  <c r="U26" i="54" s="1"/>
  <c r="T13" i="54"/>
  <c r="T26" i="54" s="1"/>
  <c r="S13" i="54"/>
  <c r="R13" i="54"/>
  <c r="R26" i="54" s="1"/>
  <c r="Q13" i="54"/>
  <c r="P13" i="54"/>
  <c r="P26" i="54" s="1"/>
  <c r="O13" i="54"/>
  <c r="N13" i="54"/>
  <c r="N26" i="54" s="1"/>
  <c r="N45" i="54" s="1"/>
  <c r="M13" i="54"/>
  <c r="M26" i="54" s="1"/>
  <c r="L13" i="54"/>
  <c r="L26" i="54" s="1"/>
  <c r="K13" i="54"/>
  <c r="J13" i="54"/>
  <c r="J26" i="54" s="1"/>
  <c r="I13" i="54"/>
  <c r="I26" i="54" s="1"/>
  <c r="H13" i="54"/>
  <c r="H26" i="54" s="1"/>
  <c r="G13" i="54"/>
  <c r="F13" i="54"/>
  <c r="F26" i="54" s="1"/>
  <c r="F45" i="54" s="1"/>
  <c r="E13" i="54"/>
  <c r="E26" i="54" s="1"/>
  <c r="D13" i="54"/>
  <c r="D26" i="54" s="1"/>
  <c r="C13" i="54"/>
  <c r="C26" i="54" s="1"/>
  <c r="C45" i="54" s="1"/>
  <c r="AA50" i="55"/>
  <c r="Y50" i="55"/>
  <c r="Z50" i="55" s="1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4" i="55"/>
  <c r="X44" i="55"/>
  <c r="S44" i="55"/>
  <c r="K44" i="55"/>
  <c r="AA43" i="55"/>
  <c r="Y43" i="55"/>
  <c r="X43" i="55"/>
  <c r="Z43" i="55" s="1"/>
  <c r="W43" i="55"/>
  <c r="V43" i="55"/>
  <c r="U43" i="55"/>
  <c r="T43" i="55"/>
  <c r="T44" i="55" s="1"/>
  <c r="S43" i="55"/>
  <c r="R43" i="55"/>
  <c r="Q43" i="55"/>
  <c r="P43" i="55"/>
  <c r="P44" i="55" s="1"/>
  <c r="O43" i="55"/>
  <c r="N43" i="55"/>
  <c r="M43" i="55"/>
  <c r="L43" i="55"/>
  <c r="L44" i="55" s="1"/>
  <c r="K43" i="55"/>
  <c r="J43" i="55"/>
  <c r="I43" i="55"/>
  <c r="H43" i="55"/>
  <c r="H44" i="55" s="1"/>
  <c r="G43" i="55"/>
  <c r="F43" i="55"/>
  <c r="E43" i="55"/>
  <c r="D43" i="55"/>
  <c r="D44" i="55" s="1"/>
  <c r="C43" i="55"/>
  <c r="AA37" i="55"/>
  <c r="Y37" i="55"/>
  <c r="Y44" i="55" s="1"/>
  <c r="X37" i="55"/>
  <c r="W37" i="55"/>
  <c r="W44" i="55" s="1"/>
  <c r="V37" i="55"/>
  <c r="U37" i="55"/>
  <c r="U44" i="55" s="1"/>
  <c r="T37" i="55"/>
  <c r="S37" i="55"/>
  <c r="R37" i="55"/>
  <c r="R44" i="55" s="1"/>
  <c r="Q37" i="55"/>
  <c r="Q44" i="55" s="1"/>
  <c r="P37" i="55"/>
  <c r="O37" i="55"/>
  <c r="O44" i="55" s="1"/>
  <c r="N37" i="55"/>
  <c r="M37" i="55"/>
  <c r="M44" i="55" s="1"/>
  <c r="L37" i="55"/>
  <c r="K37" i="55"/>
  <c r="J37" i="55"/>
  <c r="J44" i="55" s="1"/>
  <c r="I37" i="55"/>
  <c r="I44" i="55" s="1"/>
  <c r="H37" i="55"/>
  <c r="G37" i="55"/>
  <c r="G44" i="55" s="1"/>
  <c r="F37" i="55"/>
  <c r="E37" i="55"/>
  <c r="E44" i="55" s="1"/>
  <c r="D37" i="55"/>
  <c r="C37" i="55"/>
  <c r="C44" i="55" s="1"/>
  <c r="AA26" i="55"/>
  <c r="V26" i="55"/>
  <c r="S26" i="55"/>
  <c r="S45" i="55" s="1"/>
  <c r="K26" i="55"/>
  <c r="K45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X13" i="55"/>
  <c r="Z13" i="55" s="1"/>
  <c r="W13" i="55"/>
  <c r="V13" i="55"/>
  <c r="U13" i="55"/>
  <c r="U26" i="55" s="1"/>
  <c r="T13" i="55"/>
  <c r="T26" i="55" s="1"/>
  <c r="T45" i="55" s="1"/>
  <c r="S13" i="55"/>
  <c r="R13" i="55"/>
  <c r="R26" i="55" s="1"/>
  <c r="Q13" i="55"/>
  <c r="Q26" i="55" s="1"/>
  <c r="P13" i="55"/>
  <c r="P26" i="55" s="1"/>
  <c r="O13" i="55"/>
  <c r="N13" i="55"/>
  <c r="N26" i="55" s="1"/>
  <c r="M13" i="55"/>
  <c r="M26" i="55" s="1"/>
  <c r="L13" i="55"/>
  <c r="L26" i="55" s="1"/>
  <c r="L45" i="55" s="1"/>
  <c r="K13" i="55"/>
  <c r="J13" i="55"/>
  <c r="J26" i="55" s="1"/>
  <c r="I13" i="55"/>
  <c r="I26" i="55" s="1"/>
  <c r="H13" i="55"/>
  <c r="H26" i="55" s="1"/>
  <c r="G13" i="55"/>
  <c r="F13" i="55"/>
  <c r="F26" i="55" s="1"/>
  <c r="E13" i="55"/>
  <c r="E26" i="55" s="1"/>
  <c r="D13" i="55"/>
  <c r="D26" i="55" s="1"/>
  <c r="D45" i="55" s="1"/>
  <c r="C13" i="55"/>
  <c r="C26" i="55" s="1"/>
  <c r="C45" i="55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S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L44" i="1" s="1"/>
  <c r="K43" i="1"/>
  <c r="J43" i="1"/>
  <c r="I43" i="1"/>
  <c r="H43" i="1"/>
  <c r="H44" i="1" s="1"/>
  <c r="G43" i="1"/>
  <c r="F43" i="1"/>
  <c r="E43" i="1"/>
  <c r="D43" i="1"/>
  <c r="D44" i="1" s="1"/>
  <c r="C43" i="1"/>
  <c r="AA37" i="1"/>
  <c r="AA44" i="1" s="1"/>
  <c r="Y37" i="1"/>
  <c r="Y44" i="1" s="1"/>
  <c r="X37" i="1"/>
  <c r="W37" i="1"/>
  <c r="W44" i="1" s="1"/>
  <c r="V37" i="1"/>
  <c r="U37" i="1"/>
  <c r="U44" i="1" s="1"/>
  <c r="T37" i="1"/>
  <c r="S37" i="1"/>
  <c r="R37" i="1"/>
  <c r="R44" i="1" s="1"/>
  <c r="Q37" i="1"/>
  <c r="Q44" i="1" s="1"/>
  <c r="P37" i="1"/>
  <c r="O37" i="1"/>
  <c r="O44" i="1" s="1"/>
  <c r="N37" i="1"/>
  <c r="M37" i="1"/>
  <c r="M44" i="1" s="1"/>
  <c r="L37" i="1"/>
  <c r="K37" i="1"/>
  <c r="J37" i="1"/>
  <c r="J44" i="1" s="1"/>
  <c r="I37" i="1"/>
  <c r="I44" i="1" s="1"/>
  <c r="H37" i="1"/>
  <c r="G37" i="1"/>
  <c r="G44" i="1" s="1"/>
  <c r="F37" i="1"/>
  <c r="E37" i="1"/>
  <c r="E44" i="1" s="1"/>
  <c r="D37" i="1"/>
  <c r="C37" i="1"/>
  <c r="C44" i="1" s="1"/>
  <c r="AA26" i="1"/>
  <c r="V26" i="1"/>
  <c r="S26" i="1"/>
  <c r="S45" i="1" s="1"/>
  <c r="K26" i="1"/>
  <c r="K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V13" i="1"/>
  <c r="U13" i="1"/>
  <c r="U26" i="1" s="1"/>
  <c r="T13" i="1"/>
  <c r="T26" i="1" s="1"/>
  <c r="S13" i="1"/>
  <c r="R13" i="1"/>
  <c r="R26" i="1" s="1"/>
  <c r="Q13" i="1"/>
  <c r="Q26" i="1" s="1"/>
  <c r="P13" i="1"/>
  <c r="P26" i="1" s="1"/>
  <c r="O13" i="1"/>
  <c r="N13" i="1"/>
  <c r="N26" i="1" s="1"/>
  <c r="M13" i="1"/>
  <c r="M26" i="1" s="1"/>
  <c r="L13" i="1"/>
  <c r="L26" i="1" s="1"/>
  <c r="L45" i="1" s="1"/>
  <c r="K13" i="1"/>
  <c r="J13" i="1"/>
  <c r="J26" i="1" s="1"/>
  <c r="I13" i="1"/>
  <c r="I26" i="1" s="1"/>
  <c r="H13" i="1"/>
  <c r="G13" i="1"/>
  <c r="F13" i="1"/>
  <c r="F26" i="1" s="1"/>
  <c r="E13" i="1"/>
  <c r="E26" i="1" s="1"/>
  <c r="D13" i="1"/>
  <c r="D26" i="1" s="1"/>
  <c r="D45" i="1" s="1"/>
  <c r="C13" i="1"/>
  <c r="C26" i="1" s="1"/>
  <c r="C45" i="1" l="1"/>
  <c r="H45" i="51"/>
  <c r="X45" i="51"/>
  <c r="P45" i="51"/>
  <c r="C45" i="50"/>
  <c r="K45" i="50"/>
  <c r="S45" i="50"/>
  <c r="C45" i="51"/>
  <c r="P45" i="49"/>
  <c r="H45" i="55"/>
  <c r="Q26" i="54"/>
  <c r="G26" i="54"/>
  <c r="O26" i="54"/>
  <c r="W26" i="54"/>
  <c r="G45" i="51"/>
  <c r="O45" i="51"/>
  <c r="W45" i="51"/>
  <c r="N45" i="51"/>
  <c r="G26" i="48"/>
  <c r="O26" i="48"/>
  <c r="W26" i="48"/>
  <c r="G26" i="47"/>
  <c r="O26" i="47"/>
  <c r="W26" i="47"/>
  <c r="G26" i="46"/>
  <c r="O26" i="46"/>
  <c r="W26" i="46"/>
  <c r="S45" i="46"/>
  <c r="E26" i="45"/>
  <c r="E45" i="45" s="1"/>
  <c r="M26" i="45"/>
  <c r="M45" i="45" s="1"/>
  <c r="E45" i="44"/>
  <c r="F45" i="42"/>
  <c r="Q45" i="42"/>
  <c r="Q45" i="40"/>
  <c r="I26" i="39"/>
  <c r="F45" i="37"/>
  <c r="X26" i="36"/>
  <c r="F44" i="35"/>
  <c r="N44" i="35"/>
  <c r="N45" i="35" s="1"/>
  <c r="X44" i="32"/>
  <c r="X45" i="32" s="1"/>
  <c r="Z45" i="32" s="1"/>
  <c r="G26" i="1"/>
  <c r="O26" i="1"/>
  <c r="W26" i="1"/>
  <c r="G26" i="55"/>
  <c r="O26" i="55"/>
  <c r="W26" i="55"/>
  <c r="H45" i="54"/>
  <c r="P45" i="54"/>
  <c r="I44" i="54"/>
  <c r="Q44" i="54"/>
  <c r="Y44" i="54"/>
  <c r="H26" i="53"/>
  <c r="H45" i="53" s="1"/>
  <c r="P26" i="53"/>
  <c r="P45" i="53" s="1"/>
  <c r="X26" i="53"/>
  <c r="G26" i="53"/>
  <c r="G45" i="53" s="1"/>
  <c r="O26" i="53"/>
  <c r="O45" i="53" s="1"/>
  <c r="W26" i="53"/>
  <c r="X44" i="52"/>
  <c r="X45" i="52" s="1"/>
  <c r="Z45" i="52" s="1"/>
  <c r="Z50" i="52"/>
  <c r="I26" i="51"/>
  <c r="I45" i="51" s="1"/>
  <c r="Q26" i="51"/>
  <c r="Y26" i="51"/>
  <c r="Z25" i="51"/>
  <c r="F44" i="51"/>
  <c r="F45" i="51" s="1"/>
  <c r="N44" i="51"/>
  <c r="V44" i="51"/>
  <c r="J26" i="50"/>
  <c r="R26" i="50"/>
  <c r="Z13" i="50"/>
  <c r="G44" i="50"/>
  <c r="O44" i="50"/>
  <c r="W44" i="50"/>
  <c r="D26" i="49"/>
  <c r="L26" i="49"/>
  <c r="T26" i="49"/>
  <c r="X26" i="49"/>
  <c r="X45" i="49" s="1"/>
  <c r="Z45" i="49" s="1"/>
  <c r="I44" i="49"/>
  <c r="Q44" i="49"/>
  <c r="Y44" i="49"/>
  <c r="H45" i="48"/>
  <c r="P45" i="48"/>
  <c r="I44" i="48"/>
  <c r="Q44" i="48"/>
  <c r="Y44" i="48"/>
  <c r="Y45" i="48" s="1"/>
  <c r="H45" i="47"/>
  <c r="P45" i="47"/>
  <c r="I44" i="47"/>
  <c r="Q44" i="47"/>
  <c r="Y44" i="47"/>
  <c r="H45" i="46"/>
  <c r="P45" i="46"/>
  <c r="Z25" i="46"/>
  <c r="F45" i="45"/>
  <c r="N45" i="45"/>
  <c r="V45" i="45"/>
  <c r="G45" i="42"/>
  <c r="O45" i="42"/>
  <c r="W45" i="42"/>
  <c r="J26" i="39"/>
  <c r="F44" i="38"/>
  <c r="N44" i="38"/>
  <c r="V44" i="38"/>
  <c r="G26" i="37"/>
  <c r="G45" i="37" s="1"/>
  <c r="O26" i="37"/>
  <c r="O45" i="37" s="1"/>
  <c r="W26" i="37"/>
  <c r="W45" i="37" s="1"/>
  <c r="J45" i="34"/>
  <c r="R45" i="34"/>
  <c r="I26" i="34"/>
  <c r="I45" i="34" s="1"/>
  <c r="Q26" i="34"/>
  <c r="Q45" i="34" s="1"/>
  <c r="H45" i="33"/>
  <c r="P45" i="32"/>
  <c r="H44" i="32"/>
  <c r="Z25" i="31"/>
  <c r="H45" i="27"/>
  <c r="Z37" i="9"/>
  <c r="X44" i="9"/>
  <c r="H26" i="1"/>
  <c r="H45" i="1" s="1"/>
  <c r="F45" i="44"/>
  <c r="U26" i="41"/>
  <c r="U45" i="41" s="1"/>
  <c r="J44" i="40"/>
  <c r="V44" i="34"/>
  <c r="V45" i="32"/>
  <c r="G26" i="22"/>
  <c r="G45" i="22" s="1"/>
  <c r="R26" i="14"/>
  <c r="R45" i="14" s="1"/>
  <c r="Y45" i="1"/>
  <c r="I45" i="55"/>
  <c r="AA45" i="55"/>
  <c r="J45" i="54"/>
  <c r="Z37" i="53"/>
  <c r="X26" i="50"/>
  <c r="X45" i="50" s="1"/>
  <c r="J45" i="47"/>
  <c r="J45" i="46"/>
  <c r="M45" i="44"/>
  <c r="P44" i="43"/>
  <c r="N45" i="41"/>
  <c r="Q44" i="39"/>
  <c r="Q45" i="39" s="1"/>
  <c r="D26" i="38"/>
  <c r="D45" i="38" s="1"/>
  <c r="F45" i="35"/>
  <c r="R45" i="33"/>
  <c r="O45" i="32"/>
  <c r="Q44" i="32"/>
  <c r="Z43" i="25"/>
  <c r="X44" i="25"/>
  <c r="Z44" i="25" s="1"/>
  <c r="W45" i="3"/>
  <c r="AA26" i="2"/>
  <c r="R45" i="1"/>
  <c r="J45" i="55"/>
  <c r="R45" i="55"/>
  <c r="J45" i="52"/>
  <c r="R45" i="52"/>
  <c r="Z13" i="52"/>
  <c r="D45" i="51"/>
  <c r="L45" i="51"/>
  <c r="T45" i="51"/>
  <c r="E45" i="50"/>
  <c r="M45" i="50"/>
  <c r="U45" i="50"/>
  <c r="Z37" i="50"/>
  <c r="I45" i="43"/>
  <c r="U45" i="43"/>
  <c r="E26" i="39"/>
  <c r="M26" i="39"/>
  <c r="J44" i="39"/>
  <c r="E45" i="38"/>
  <c r="M45" i="38"/>
  <c r="U45" i="38"/>
  <c r="X26" i="38"/>
  <c r="Z26" i="38" s="1"/>
  <c r="J45" i="37"/>
  <c r="R45" i="37"/>
  <c r="Z13" i="37"/>
  <c r="I26" i="37"/>
  <c r="I45" i="37" s="1"/>
  <c r="Q26" i="37"/>
  <c r="Y26" i="37"/>
  <c r="Y45" i="37" s="1"/>
  <c r="Z45" i="37" s="1"/>
  <c r="F44" i="36"/>
  <c r="N44" i="36"/>
  <c r="V44" i="36"/>
  <c r="G45" i="35"/>
  <c r="O45" i="35"/>
  <c r="W45" i="35"/>
  <c r="E26" i="34"/>
  <c r="M26" i="34"/>
  <c r="M45" i="34" s="1"/>
  <c r="U26" i="34"/>
  <c r="U45" i="34" s="1"/>
  <c r="C26" i="33"/>
  <c r="C45" i="33" s="1"/>
  <c r="K26" i="33"/>
  <c r="K45" i="33" s="1"/>
  <c r="S26" i="33"/>
  <c r="S45" i="33" s="1"/>
  <c r="AA26" i="33"/>
  <c r="AA45" i="33" s="1"/>
  <c r="E26" i="30"/>
  <c r="E45" i="30" s="1"/>
  <c r="M26" i="30"/>
  <c r="M45" i="30" s="1"/>
  <c r="U26" i="30"/>
  <c r="U45" i="30" s="1"/>
  <c r="Z50" i="29"/>
  <c r="X26" i="28"/>
  <c r="Z13" i="28"/>
  <c r="S45" i="27"/>
  <c r="P45" i="26"/>
  <c r="Y44" i="26"/>
  <c r="Z37" i="26"/>
  <c r="N45" i="24"/>
  <c r="V45" i="24"/>
  <c r="I44" i="24"/>
  <c r="P45" i="1"/>
  <c r="P45" i="55"/>
  <c r="I45" i="53"/>
  <c r="S45" i="51"/>
  <c r="AA45" i="46"/>
  <c r="M26" i="41"/>
  <c r="M45" i="41" s="1"/>
  <c r="Y45" i="40"/>
  <c r="N44" i="34"/>
  <c r="N45" i="32"/>
  <c r="W26" i="22"/>
  <c r="W45" i="22" s="1"/>
  <c r="Q45" i="55"/>
  <c r="Z37" i="55"/>
  <c r="Z13" i="53"/>
  <c r="H45" i="49"/>
  <c r="R45" i="46"/>
  <c r="P44" i="45"/>
  <c r="K44" i="40"/>
  <c r="I44" i="39"/>
  <c r="J45" i="33"/>
  <c r="G45" i="32"/>
  <c r="W45" i="32"/>
  <c r="I44" i="32"/>
  <c r="Y44" i="32"/>
  <c r="Z43" i="26"/>
  <c r="X44" i="26"/>
  <c r="J45" i="1"/>
  <c r="L45" i="54"/>
  <c r="T45" i="54"/>
  <c r="E44" i="54"/>
  <c r="M44" i="54"/>
  <c r="U44" i="54"/>
  <c r="D44" i="54"/>
  <c r="D45" i="54" s="1"/>
  <c r="L44" i="54"/>
  <c r="T44" i="54"/>
  <c r="D26" i="53"/>
  <c r="D45" i="53" s="1"/>
  <c r="L26" i="53"/>
  <c r="L45" i="53" s="1"/>
  <c r="T26" i="53"/>
  <c r="T45" i="53" s="1"/>
  <c r="E26" i="51"/>
  <c r="E45" i="51" s="1"/>
  <c r="M26" i="51"/>
  <c r="M45" i="51" s="1"/>
  <c r="U26" i="51"/>
  <c r="U45" i="51" s="1"/>
  <c r="J44" i="51"/>
  <c r="R44" i="51"/>
  <c r="Z37" i="51"/>
  <c r="G26" i="49"/>
  <c r="G45" i="49" s="1"/>
  <c r="O26" i="49"/>
  <c r="W26" i="49"/>
  <c r="W45" i="49" s="1"/>
  <c r="E44" i="49"/>
  <c r="M44" i="49"/>
  <c r="U44" i="49"/>
  <c r="D44" i="49"/>
  <c r="L44" i="49"/>
  <c r="T44" i="49"/>
  <c r="T45" i="48"/>
  <c r="E44" i="48"/>
  <c r="M44" i="48"/>
  <c r="U44" i="48"/>
  <c r="D44" i="48"/>
  <c r="D45" i="48" s="1"/>
  <c r="L44" i="48"/>
  <c r="L45" i="48" s="1"/>
  <c r="T44" i="48"/>
  <c r="L45" i="47"/>
  <c r="E44" i="47"/>
  <c r="M44" i="47"/>
  <c r="U44" i="47"/>
  <c r="U45" i="47" s="1"/>
  <c r="D44" i="47"/>
  <c r="D45" i="47" s="1"/>
  <c r="L44" i="47"/>
  <c r="T44" i="47"/>
  <c r="T45" i="47" s="1"/>
  <c r="D45" i="46"/>
  <c r="L45" i="46"/>
  <c r="T45" i="46"/>
  <c r="E44" i="46"/>
  <c r="M44" i="46"/>
  <c r="U44" i="46"/>
  <c r="U45" i="46" s="1"/>
  <c r="J45" i="45"/>
  <c r="R45" i="45"/>
  <c r="AA26" i="45"/>
  <c r="AA44" i="44"/>
  <c r="AA45" i="44" s="1"/>
  <c r="J45" i="43"/>
  <c r="AA26" i="43"/>
  <c r="H45" i="41"/>
  <c r="P45" i="41"/>
  <c r="Z25" i="41"/>
  <c r="J44" i="41"/>
  <c r="R44" i="41"/>
  <c r="F45" i="39"/>
  <c r="N45" i="39"/>
  <c r="AA44" i="38"/>
  <c r="X26" i="35"/>
  <c r="Z13" i="35"/>
  <c r="F45" i="34"/>
  <c r="N45" i="34"/>
  <c r="V45" i="34"/>
  <c r="I26" i="32"/>
  <c r="D45" i="29"/>
  <c r="D44" i="28"/>
  <c r="D45" i="28" s="1"/>
  <c r="L44" i="28"/>
  <c r="L45" i="28" s="1"/>
  <c r="T44" i="28"/>
  <c r="T45" i="28" s="1"/>
  <c r="G45" i="24"/>
  <c r="E45" i="35"/>
  <c r="O26" i="22"/>
  <c r="O45" i="22" s="1"/>
  <c r="Q45" i="1"/>
  <c r="AA45" i="1"/>
  <c r="Z37" i="1"/>
  <c r="Z50" i="1"/>
  <c r="R45" i="54"/>
  <c r="R45" i="48"/>
  <c r="R45" i="47"/>
  <c r="V45" i="41"/>
  <c r="P45" i="35"/>
  <c r="T45" i="1"/>
  <c r="L45" i="52"/>
  <c r="I45" i="49"/>
  <c r="Q45" i="49"/>
  <c r="Y45" i="49"/>
  <c r="K45" i="48"/>
  <c r="K45" i="47"/>
  <c r="K45" i="46"/>
  <c r="I45" i="42"/>
  <c r="D45" i="39"/>
  <c r="F45" i="36"/>
  <c r="N45" i="36"/>
  <c r="V45" i="36"/>
  <c r="D45" i="35"/>
  <c r="L45" i="35"/>
  <c r="T45" i="35"/>
  <c r="J45" i="32"/>
  <c r="R45" i="32"/>
  <c r="AA45" i="28"/>
  <c r="N45" i="21"/>
  <c r="X44" i="35"/>
  <c r="Z44" i="35" s="1"/>
  <c r="I45" i="1"/>
  <c r="X44" i="1"/>
  <c r="Z44" i="1" s="1"/>
  <c r="Y45" i="55"/>
  <c r="V45" i="51"/>
  <c r="J45" i="48"/>
  <c r="Y45" i="42"/>
  <c r="K45" i="54"/>
  <c r="D45" i="52"/>
  <c r="T45" i="52"/>
  <c r="E45" i="1"/>
  <c r="M45" i="1"/>
  <c r="U45" i="1"/>
  <c r="F44" i="1"/>
  <c r="N44" i="1"/>
  <c r="N45" i="1" s="1"/>
  <c r="V44" i="1"/>
  <c r="E45" i="55"/>
  <c r="M45" i="55"/>
  <c r="U45" i="55"/>
  <c r="F44" i="55"/>
  <c r="F45" i="55" s="1"/>
  <c r="N44" i="55"/>
  <c r="N45" i="55" s="1"/>
  <c r="V44" i="55"/>
  <c r="G44" i="54"/>
  <c r="O44" i="54"/>
  <c r="W44" i="54"/>
  <c r="W45" i="54" s="1"/>
  <c r="F44" i="53"/>
  <c r="N44" i="53"/>
  <c r="V44" i="53"/>
  <c r="E26" i="52"/>
  <c r="E45" i="52" s="1"/>
  <c r="M26" i="52"/>
  <c r="M45" i="52" s="1"/>
  <c r="U26" i="52"/>
  <c r="U45" i="52" s="1"/>
  <c r="AA45" i="52"/>
  <c r="J44" i="52"/>
  <c r="R44" i="52"/>
  <c r="Z37" i="52"/>
  <c r="G26" i="50"/>
  <c r="G45" i="50" s="1"/>
  <c r="O26" i="50"/>
  <c r="O45" i="50" s="1"/>
  <c r="W26" i="50"/>
  <c r="D44" i="50"/>
  <c r="D45" i="50" s="1"/>
  <c r="L44" i="50"/>
  <c r="T44" i="50"/>
  <c r="J26" i="49"/>
  <c r="J45" i="49" s="1"/>
  <c r="R26" i="49"/>
  <c r="R45" i="49" s="1"/>
  <c r="G44" i="49"/>
  <c r="O44" i="49"/>
  <c r="W44" i="49"/>
  <c r="G44" i="48"/>
  <c r="O44" i="48"/>
  <c r="W44" i="48"/>
  <c r="G44" i="47"/>
  <c r="O44" i="47"/>
  <c r="W44" i="47"/>
  <c r="W45" i="47" s="1"/>
  <c r="G44" i="46"/>
  <c r="G45" i="46" s="1"/>
  <c r="O44" i="46"/>
  <c r="W44" i="46"/>
  <c r="C45" i="44"/>
  <c r="E26" i="42"/>
  <c r="E45" i="42" s="1"/>
  <c r="M26" i="42"/>
  <c r="M45" i="42" s="1"/>
  <c r="U26" i="42"/>
  <c r="U45" i="42" s="1"/>
  <c r="E26" i="40"/>
  <c r="E45" i="40" s="1"/>
  <c r="M26" i="40"/>
  <c r="M45" i="40" s="1"/>
  <c r="U26" i="40"/>
  <c r="U45" i="40" s="1"/>
  <c r="Z50" i="40"/>
  <c r="E44" i="39"/>
  <c r="M44" i="39"/>
  <c r="U44" i="39"/>
  <c r="F44" i="37"/>
  <c r="N44" i="37"/>
  <c r="N45" i="37" s="1"/>
  <c r="V44" i="37"/>
  <c r="V45" i="37" s="1"/>
  <c r="P26" i="34"/>
  <c r="P45" i="34" s="1"/>
  <c r="F44" i="32"/>
  <c r="F45" i="32" s="1"/>
  <c r="N44" i="32"/>
  <c r="V44" i="32"/>
  <c r="X26" i="30"/>
  <c r="Z13" i="30"/>
  <c r="C44" i="30"/>
  <c r="C45" i="30" s="1"/>
  <c r="K44" i="30"/>
  <c r="K45" i="30" s="1"/>
  <c r="S44" i="30"/>
  <c r="AA44" i="30"/>
  <c r="J44" i="30"/>
  <c r="R44" i="30"/>
  <c r="D45" i="26"/>
  <c r="L45" i="26"/>
  <c r="T45" i="26"/>
  <c r="Z50" i="26"/>
  <c r="H45" i="25"/>
  <c r="P45" i="25"/>
  <c r="Z13" i="25"/>
  <c r="D26" i="22"/>
  <c r="L26" i="22"/>
  <c r="Z37" i="15"/>
  <c r="X44" i="15"/>
  <c r="AA26" i="7"/>
  <c r="AA45" i="7" s="1"/>
  <c r="V44" i="35"/>
  <c r="V45" i="35" s="1"/>
  <c r="G26" i="34"/>
  <c r="G45" i="34" s="1"/>
  <c r="O26" i="34"/>
  <c r="O45" i="34" s="1"/>
  <c r="W26" i="34"/>
  <c r="W45" i="34" s="1"/>
  <c r="Z44" i="34"/>
  <c r="H26" i="32"/>
  <c r="H45" i="32" s="1"/>
  <c r="Z50" i="32"/>
  <c r="H26" i="31"/>
  <c r="H45" i="31" s="1"/>
  <c r="X26" i="31"/>
  <c r="X45" i="31" s="1"/>
  <c r="S45" i="31"/>
  <c r="G45" i="30"/>
  <c r="W45" i="30"/>
  <c r="I44" i="30"/>
  <c r="I26" i="29"/>
  <c r="I45" i="29" s="1"/>
  <c r="Q26" i="29"/>
  <c r="Q45" i="29" s="1"/>
  <c r="Y26" i="29"/>
  <c r="Y45" i="29" s="1"/>
  <c r="J26" i="28"/>
  <c r="R26" i="28"/>
  <c r="I26" i="28"/>
  <c r="I45" i="28" s="1"/>
  <c r="Q26" i="28"/>
  <c r="Q45" i="28" s="1"/>
  <c r="Y26" i="28"/>
  <c r="Y45" i="28" s="1"/>
  <c r="E26" i="26"/>
  <c r="E45" i="26" s="1"/>
  <c r="M26" i="26"/>
  <c r="M45" i="26" s="1"/>
  <c r="U26" i="26"/>
  <c r="U45" i="26" s="1"/>
  <c r="H45" i="26"/>
  <c r="N45" i="25"/>
  <c r="V45" i="25"/>
  <c r="I44" i="25"/>
  <c r="Q44" i="25"/>
  <c r="Y44" i="25"/>
  <c r="D26" i="24"/>
  <c r="D45" i="24" s="1"/>
  <c r="L26" i="24"/>
  <c r="L45" i="24" s="1"/>
  <c r="T26" i="24"/>
  <c r="T45" i="24" s="1"/>
  <c r="G26" i="23"/>
  <c r="G45" i="23" s="1"/>
  <c r="O26" i="23"/>
  <c r="O45" i="23" s="1"/>
  <c r="O45" i="24"/>
  <c r="H45" i="23"/>
  <c r="P45" i="23"/>
  <c r="D45" i="12"/>
  <c r="AA26" i="6"/>
  <c r="J44" i="42"/>
  <c r="R44" i="42"/>
  <c r="C45" i="40"/>
  <c r="K45" i="40"/>
  <c r="S45" i="40"/>
  <c r="I26" i="38"/>
  <c r="I45" i="38" s="1"/>
  <c r="Q26" i="38"/>
  <c r="Q45" i="38" s="1"/>
  <c r="AA45" i="37"/>
  <c r="J45" i="36"/>
  <c r="R45" i="36"/>
  <c r="I26" i="36"/>
  <c r="I45" i="36" s="1"/>
  <c r="Q26" i="36"/>
  <c r="Q45" i="36" s="1"/>
  <c r="I26" i="35"/>
  <c r="I45" i="35" s="1"/>
  <c r="Q26" i="35"/>
  <c r="Q45" i="35" s="1"/>
  <c r="Y26" i="35"/>
  <c r="Y45" i="35" s="1"/>
  <c r="C45" i="34"/>
  <c r="K45" i="34"/>
  <c r="S45" i="34"/>
  <c r="AA45" i="34"/>
  <c r="D45" i="34"/>
  <c r="L45" i="34"/>
  <c r="T45" i="34"/>
  <c r="E45" i="33"/>
  <c r="U45" i="33"/>
  <c r="T45" i="31"/>
  <c r="D45" i="31"/>
  <c r="N45" i="28"/>
  <c r="E45" i="28"/>
  <c r="U45" i="28"/>
  <c r="C45" i="27"/>
  <c r="I45" i="26"/>
  <c r="Q45" i="26"/>
  <c r="H45" i="24"/>
  <c r="P45" i="24"/>
  <c r="AA45" i="24"/>
  <c r="K45" i="23"/>
  <c r="S45" i="23"/>
  <c r="D26" i="20"/>
  <c r="D45" i="20" s="1"/>
  <c r="L26" i="20"/>
  <c r="L45" i="20" s="1"/>
  <c r="T26" i="20"/>
  <c r="T45" i="20" s="1"/>
  <c r="H45" i="9"/>
  <c r="AA26" i="4"/>
  <c r="AA45" i="4" s="1"/>
  <c r="F45" i="43"/>
  <c r="N45" i="43"/>
  <c r="V45" i="43"/>
  <c r="J45" i="42"/>
  <c r="R45" i="42"/>
  <c r="AA26" i="42"/>
  <c r="AA45" i="42" s="1"/>
  <c r="L45" i="39"/>
  <c r="Z44" i="39"/>
  <c r="S26" i="38"/>
  <c r="S45" i="38" s="1"/>
  <c r="AA26" i="38"/>
  <c r="D45" i="37"/>
  <c r="T45" i="37"/>
  <c r="C26" i="36"/>
  <c r="K26" i="36"/>
  <c r="S26" i="36"/>
  <c r="S45" i="36" s="1"/>
  <c r="T45" i="36"/>
  <c r="C26" i="35"/>
  <c r="C45" i="35" s="1"/>
  <c r="K26" i="35"/>
  <c r="K45" i="35" s="1"/>
  <c r="S26" i="35"/>
  <c r="S45" i="35" s="1"/>
  <c r="AA26" i="35"/>
  <c r="AA45" i="35" s="1"/>
  <c r="F26" i="33"/>
  <c r="F45" i="33" s="1"/>
  <c r="N26" i="33"/>
  <c r="V26" i="33"/>
  <c r="V45" i="33" s="1"/>
  <c r="F44" i="33"/>
  <c r="N44" i="33"/>
  <c r="V44" i="33"/>
  <c r="E26" i="32"/>
  <c r="M26" i="32"/>
  <c r="M45" i="32" s="1"/>
  <c r="U26" i="32"/>
  <c r="U45" i="32" s="1"/>
  <c r="E44" i="32"/>
  <c r="F44" i="29"/>
  <c r="N44" i="29"/>
  <c r="V44" i="29"/>
  <c r="F44" i="28"/>
  <c r="F45" i="28" s="1"/>
  <c r="N44" i="28"/>
  <c r="V44" i="28"/>
  <c r="V45" i="28" s="1"/>
  <c r="D45" i="27"/>
  <c r="M44" i="27"/>
  <c r="C44" i="26"/>
  <c r="C45" i="26" s="1"/>
  <c r="K44" i="26"/>
  <c r="S44" i="26"/>
  <c r="AA44" i="26"/>
  <c r="J44" i="26"/>
  <c r="R44" i="26"/>
  <c r="I45" i="24"/>
  <c r="Y45" i="24"/>
  <c r="C45" i="24"/>
  <c r="D44" i="13"/>
  <c r="D45" i="13" s="1"/>
  <c r="C26" i="4"/>
  <c r="C45" i="4" s="1"/>
  <c r="K26" i="4"/>
  <c r="K45" i="4" s="1"/>
  <c r="S26" i="4"/>
  <c r="S45" i="4" s="1"/>
  <c r="G26" i="25"/>
  <c r="G45" i="25" s="1"/>
  <c r="O26" i="25"/>
  <c r="O45" i="25" s="1"/>
  <c r="W26" i="25"/>
  <c r="W45" i="25" s="1"/>
  <c r="E44" i="24"/>
  <c r="M44" i="24"/>
  <c r="M45" i="24" s="1"/>
  <c r="U44" i="24"/>
  <c r="D44" i="24"/>
  <c r="L44" i="24"/>
  <c r="X44" i="22"/>
  <c r="Z44" i="22" s="1"/>
  <c r="Z37" i="22"/>
  <c r="D44" i="14"/>
  <c r="T44" i="14"/>
  <c r="M45" i="11"/>
  <c r="I45" i="9"/>
  <c r="AA26" i="5"/>
  <c r="H44" i="4"/>
  <c r="P44" i="4"/>
  <c r="P45" i="4" s="1"/>
  <c r="F44" i="27"/>
  <c r="N44" i="27"/>
  <c r="V44" i="27"/>
  <c r="I26" i="25"/>
  <c r="Q26" i="25"/>
  <c r="Z25" i="25"/>
  <c r="C45" i="25"/>
  <c r="Z50" i="24"/>
  <c r="Q45" i="23"/>
  <c r="D26" i="19"/>
  <c r="I44" i="17"/>
  <c r="Y44" i="17"/>
  <c r="H45" i="16"/>
  <c r="X45" i="16"/>
  <c r="AA45" i="13"/>
  <c r="N45" i="12"/>
  <c r="L45" i="12"/>
  <c r="J45" i="10"/>
  <c r="R45" i="10"/>
  <c r="W45" i="9"/>
  <c r="J26" i="30"/>
  <c r="R26" i="30"/>
  <c r="G44" i="30"/>
  <c r="O44" i="30"/>
  <c r="O45" i="30" s="1"/>
  <c r="W44" i="30"/>
  <c r="C26" i="25"/>
  <c r="K26" i="25"/>
  <c r="S26" i="25"/>
  <c r="S45" i="25" s="1"/>
  <c r="H44" i="18"/>
  <c r="H45" i="18" s="1"/>
  <c r="P44" i="18"/>
  <c r="P45" i="18" s="1"/>
  <c r="X44" i="18"/>
  <c r="Z44" i="18" s="1"/>
  <c r="I26" i="14"/>
  <c r="I45" i="14" s="1"/>
  <c r="V45" i="12"/>
  <c r="E45" i="9"/>
  <c r="G45" i="8"/>
  <c r="H44" i="6"/>
  <c r="P44" i="6"/>
  <c r="P45" i="6" s="1"/>
  <c r="E26" i="31"/>
  <c r="E45" i="31" s="1"/>
  <c r="M26" i="31"/>
  <c r="U26" i="31"/>
  <c r="U45" i="31" s="1"/>
  <c r="C44" i="31"/>
  <c r="K44" i="31"/>
  <c r="S44" i="31"/>
  <c r="AA44" i="31"/>
  <c r="J44" i="31"/>
  <c r="R44" i="31"/>
  <c r="R45" i="31" s="1"/>
  <c r="F26" i="29"/>
  <c r="N26" i="29"/>
  <c r="N45" i="29" s="1"/>
  <c r="V26" i="29"/>
  <c r="E26" i="29"/>
  <c r="E45" i="29" s="1"/>
  <c r="M26" i="29"/>
  <c r="M45" i="29" s="1"/>
  <c r="U26" i="29"/>
  <c r="U45" i="29" s="1"/>
  <c r="C44" i="29"/>
  <c r="C45" i="29" s="1"/>
  <c r="K44" i="29"/>
  <c r="S44" i="29"/>
  <c r="AA44" i="29"/>
  <c r="AA45" i="29" s="1"/>
  <c r="J44" i="29"/>
  <c r="R44" i="29"/>
  <c r="R45" i="29" s="1"/>
  <c r="G26" i="28"/>
  <c r="G45" i="28" s="1"/>
  <c r="O26" i="28"/>
  <c r="O45" i="28" s="1"/>
  <c r="W26" i="28"/>
  <c r="W45" i="28" s="1"/>
  <c r="C44" i="28"/>
  <c r="C45" i="28" s="1"/>
  <c r="K44" i="28"/>
  <c r="K45" i="28" s="1"/>
  <c r="S44" i="28"/>
  <c r="S45" i="28" s="1"/>
  <c r="AA44" i="28"/>
  <c r="J44" i="28"/>
  <c r="R44" i="28"/>
  <c r="F26" i="27"/>
  <c r="N26" i="27"/>
  <c r="N45" i="27" s="1"/>
  <c r="V26" i="27"/>
  <c r="E26" i="27"/>
  <c r="M26" i="27"/>
  <c r="M45" i="27" s="1"/>
  <c r="U26" i="27"/>
  <c r="U45" i="27" s="1"/>
  <c r="AA45" i="27"/>
  <c r="F44" i="25"/>
  <c r="F45" i="25" s="1"/>
  <c r="N44" i="25"/>
  <c r="V44" i="25"/>
  <c r="E45" i="24"/>
  <c r="U45" i="24"/>
  <c r="K44" i="24"/>
  <c r="K45" i="24" s="1"/>
  <c r="D26" i="23"/>
  <c r="D45" i="23" s="1"/>
  <c r="L26" i="23"/>
  <c r="L45" i="23" s="1"/>
  <c r="T26" i="23"/>
  <c r="T45" i="23" s="1"/>
  <c r="AA45" i="23"/>
  <c r="J44" i="23"/>
  <c r="J45" i="23" s="1"/>
  <c r="R44" i="23"/>
  <c r="R45" i="23" s="1"/>
  <c r="I44" i="23"/>
  <c r="I45" i="23" s="1"/>
  <c r="Q44" i="23"/>
  <c r="Y44" i="23"/>
  <c r="Y45" i="23" s="1"/>
  <c r="X44" i="21"/>
  <c r="Z37" i="21"/>
  <c r="C45" i="14"/>
  <c r="M45" i="10"/>
  <c r="U45" i="10"/>
  <c r="C26" i="6"/>
  <c r="C45" i="6" s="1"/>
  <c r="K26" i="6"/>
  <c r="K45" i="6" s="1"/>
  <c r="S26" i="6"/>
  <c r="S45" i="6" s="1"/>
  <c r="Z26" i="5"/>
  <c r="E44" i="2"/>
  <c r="M44" i="2"/>
  <c r="U44" i="2"/>
  <c r="U45" i="2" s="1"/>
  <c r="D44" i="22"/>
  <c r="L44" i="22"/>
  <c r="T44" i="22"/>
  <c r="D44" i="21"/>
  <c r="L44" i="21"/>
  <c r="T44" i="21"/>
  <c r="R45" i="19"/>
  <c r="O45" i="18"/>
  <c r="D26" i="17"/>
  <c r="D45" i="17" s="1"/>
  <c r="L26" i="17"/>
  <c r="L45" i="17" s="1"/>
  <c r="G45" i="17"/>
  <c r="O45" i="17"/>
  <c r="W45" i="17"/>
  <c r="Z50" i="17"/>
  <c r="W26" i="14"/>
  <c r="W45" i="14" s="1"/>
  <c r="G26" i="13"/>
  <c r="O26" i="13"/>
  <c r="W26" i="13"/>
  <c r="W45" i="13" s="1"/>
  <c r="Z13" i="12"/>
  <c r="C45" i="11"/>
  <c r="K45" i="11"/>
  <c r="S45" i="11"/>
  <c r="AA45" i="11"/>
  <c r="AA45" i="10"/>
  <c r="O45" i="10"/>
  <c r="O45" i="7"/>
  <c r="W45" i="7"/>
  <c r="H45" i="6"/>
  <c r="F44" i="6"/>
  <c r="N44" i="6"/>
  <c r="V44" i="6"/>
  <c r="O45" i="5"/>
  <c r="W45" i="5"/>
  <c r="D45" i="3"/>
  <c r="L45" i="3"/>
  <c r="T45" i="3"/>
  <c r="T26" i="22"/>
  <c r="F44" i="22"/>
  <c r="N44" i="22"/>
  <c r="V44" i="22"/>
  <c r="D26" i="21"/>
  <c r="D45" i="21" s="1"/>
  <c r="L26" i="21"/>
  <c r="T26" i="21"/>
  <c r="F44" i="21"/>
  <c r="F45" i="21" s="1"/>
  <c r="N44" i="21"/>
  <c r="V44" i="21"/>
  <c r="V45" i="21" s="1"/>
  <c r="S26" i="19"/>
  <c r="S45" i="19" s="1"/>
  <c r="Z37" i="19"/>
  <c r="D44" i="16"/>
  <c r="L44" i="16"/>
  <c r="T44" i="16"/>
  <c r="D26" i="15"/>
  <c r="D45" i="15" s="1"/>
  <c r="T26" i="15"/>
  <c r="G44" i="15"/>
  <c r="G45" i="15" s="1"/>
  <c r="O44" i="15"/>
  <c r="O45" i="15" s="1"/>
  <c r="W44" i="15"/>
  <c r="W45" i="15" s="1"/>
  <c r="H45" i="14"/>
  <c r="Z13" i="14"/>
  <c r="Z25" i="14"/>
  <c r="Z25" i="13"/>
  <c r="C26" i="12"/>
  <c r="C45" i="12" s="1"/>
  <c r="K26" i="12"/>
  <c r="K45" i="12" s="1"/>
  <c r="S26" i="12"/>
  <c r="S45" i="12" s="1"/>
  <c r="AA45" i="12"/>
  <c r="D26" i="11"/>
  <c r="D45" i="11" s="1"/>
  <c r="L26" i="11"/>
  <c r="T26" i="11"/>
  <c r="T45" i="11" s="1"/>
  <c r="D26" i="10"/>
  <c r="D45" i="10" s="1"/>
  <c r="L26" i="10"/>
  <c r="L45" i="10" s="1"/>
  <c r="T26" i="10"/>
  <c r="P44" i="10"/>
  <c r="Z25" i="9"/>
  <c r="M44" i="9"/>
  <c r="P45" i="7"/>
  <c r="Z25" i="7"/>
  <c r="I45" i="6"/>
  <c r="Q45" i="6"/>
  <c r="Y45" i="6"/>
  <c r="Z25" i="5"/>
  <c r="U45" i="3"/>
  <c r="H26" i="2"/>
  <c r="P26" i="2"/>
  <c r="X26" i="2"/>
  <c r="G26" i="21"/>
  <c r="G45" i="21" s="1"/>
  <c r="O26" i="21"/>
  <c r="O45" i="21" s="1"/>
  <c r="W26" i="21"/>
  <c r="W45" i="21" s="1"/>
  <c r="I45" i="18"/>
  <c r="Q45" i="18"/>
  <c r="Y45" i="18"/>
  <c r="H45" i="17"/>
  <c r="P45" i="17"/>
  <c r="D26" i="16"/>
  <c r="T26" i="16"/>
  <c r="T45" i="16" s="1"/>
  <c r="O45" i="16"/>
  <c r="W45" i="16"/>
  <c r="Q44" i="15"/>
  <c r="Y44" i="15"/>
  <c r="K26" i="14"/>
  <c r="K45" i="14" s="1"/>
  <c r="C45" i="13"/>
  <c r="S45" i="13"/>
  <c r="E44" i="12"/>
  <c r="E45" i="12" s="1"/>
  <c r="U44" i="12"/>
  <c r="U45" i="12" s="1"/>
  <c r="E44" i="11"/>
  <c r="E45" i="11" s="1"/>
  <c r="U44" i="11"/>
  <c r="C26" i="9"/>
  <c r="C45" i="9" s="1"/>
  <c r="Q45" i="9"/>
  <c r="H44" i="9"/>
  <c r="H45" i="8"/>
  <c r="AA44" i="8"/>
  <c r="C26" i="7"/>
  <c r="C45" i="7" s="1"/>
  <c r="K26" i="7"/>
  <c r="K45" i="7" s="1"/>
  <c r="S26" i="7"/>
  <c r="S45" i="7" s="1"/>
  <c r="C26" i="5"/>
  <c r="C45" i="5" s="1"/>
  <c r="K26" i="5"/>
  <c r="K45" i="5" s="1"/>
  <c r="S26" i="5"/>
  <c r="S45" i="5" s="1"/>
  <c r="H44" i="5"/>
  <c r="P44" i="5"/>
  <c r="D45" i="4"/>
  <c r="L45" i="4"/>
  <c r="T45" i="4"/>
  <c r="H45" i="3"/>
  <c r="P45" i="3"/>
  <c r="C26" i="2"/>
  <c r="C45" i="2" s="1"/>
  <c r="K26" i="2"/>
  <c r="K45" i="2" s="1"/>
  <c r="S26" i="2"/>
  <c r="S45" i="2" s="1"/>
  <c r="F45" i="2"/>
  <c r="P45" i="22"/>
  <c r="J44" i="22"/>
  <c r="J45" i="22" s="1"/>
  <c r="R44" i="22"/>
  <c r="R45" i="22" s="1"/>
  <c r="I44" i="22"/>
  <c r="I45" i="22" s="1"/>
  <c r="Q44" i="22"/>
  <c r="Y44" i="22"/>
  <c r="Y45" i="22" s="1"/>
  <c r="Z25" i="21"/>
  <c r="J44" i="21"/>
  <c r="J45" i="21" s="1"/>
  <c r="R44" i="21"/>
  <c r="R45" i="21" s="1"/>
  <c r="I44" i="21"/>
  <c r="Q44" i="21"/>
  <c r="Q45" i="21" s="1"/>
  <c r="Y44" i="21"/>
  <c r="Y45" i="21" s="1"/>
  <c r="J45" i="18"/>
  <c r="C44" i="18"/>
  <c r="C45" i="18" s="1"/>
  <c r="S44" i="18"/>
  <c r="I45" i="17"/>
  <c r="Y45" i="17"/>
  <c r="Z45" i="17" s="1"/>
  <c r="E45" i="16"/>
  <c r="M45" i="16"/>
  <c r="U45" i="16"/>
  <c r="H45" i="15"/>
  <c r="X45" i="15"/>
  <c r="D26" i="14"/>
  <c r="D45" i="14" s="1"/>
  <c r="F45" i="12"/>
  <c r="F45" i="11"/>
  <c r="V45" i="11"/>
  <c r="T44" i="10"/>
  <c r="D26" i="9"/>
  <c r="D45" i="9" s="1"/>
  <c r="T26" i="9"/>
  <c r="T45" i="9" s="1"/>
  <c r="R45" i="9"/>
  <c r="Y44" i="9"/>
  <c r="Z50" i="9"/>
  <c r="C44" i="8"/>
  <c r="K44" i="8"/>
  <c r="S44" i="8"/>
  <c r="AA44" i="6"/>
  <c r="D45" i="2"/>
  <c r="L45" i="2"/>
  <c r="T45" i="2"/>
  <c r="I45" i="21"/>
  <c r="G26" i="20"/>
  <c r="G45" i="20" s="1"/>
  <c r="O26" i="20"/>
  <c r="O45" i="20" s="1"/>
  <c r="W26" i="20"/>
  <c r="W45" i="20" s="1"/>
  <c r="H45" i="19"/>
  <c r="P45" i="19"/>
  <c r="X45" i="19"/>
  <c r="Z45" i="19" s="1"/>
  <c r="V44" i="19"/>
  <c r="V45" i="19" s="1"/>
  <c r="F45" i="16"/>
  <c r="N45" i="16"/>
  <c r="V45" i="16"/>
  <c r="D44" i="15"/>
  <c r="L44" i="15"/>
  <c r="L45" i="15" s="1"/>
  <c r="T44" i="15"/>
  <c r="M45" i="14"/>
  <c r="E45" i="13"/>
  <c r="X26" i="11"/>
  <c r="Y45" i="10"/>
  <c r="P26" i="10"/>
  <c r="P45" i="10" s="1"/>
  <c r="E44" i="10"/>
  <c r="M45" i="9"/>
  <c r="S45" i="9"/>
  <c r="H44" i="7"/>
  <c r="H45" i="7" s="1"/>
  <c r="P44" i="7"/>
  <c r="F26" i="6"/>
  <c r="N26" i="6"/>
  <c r="V26" i="6"/>
  <c r="AA26" i="3"/>
  <c r="AA45" i="3" s="1"/>
  <c r="E45" i="2"/>
  <c r="M45" i="2"/>
  <c r="H44" i="2"/>
  <c r="P44" i="2"/>
  <c r="H45" i="20"/>
  <c r="P45" i="20"/>
  <c r="I44" i="20"/>
  <c r="Q44" i="20"/>
  <c r="Q45" i="20" s="1"/>
  <c r="Y44" i="20"/>
  <c r="Y45" i="20" s="1"/>
  <c r="Q45" i="19"/>
  <c r="Z25" i="19"/>
  <c r="D26" i="18"/>
  <c r="D45" i="18" s="1"/>
  <c r="L26" i="18"/>
  <c r="L45" i="18" s="1"/>
  <c r="T26" i="18"/>
  <c r="T45" i="18" s="1"/>
  <c r="I44" i="16"/>
  <c r="Q44" i="16"/>
  <c r="Y44" i="16"/>
  <c r="Y45" i="16" s="1"/>
  <c r="Z45" i="16" s="1"/>
  <c r="H26" i="12"/>
  <c r="P26" i="12"/>
  <c r="Q26" i="11"/>
  <c r="Q45" i="11" s="1"/>
  <c r="Y26" i="11"/>
  <c r="Y45" i="11" s="1"/>
  <c r="F45" i="10"/>
  <c r="C26" i="8"/>
  <c r="K26" i="8"/>
  <c r="S26" i="8"/>
  <c r="S45" i="8" s="1"/>
  <c r="W45" i="6"/>
  <c r="F45" i="5"/>
  <c r="N45" i="5"/>
  <c r="G45" i="4"/>
  <c r="C26" i="3"/>
  <c r="K26" i="3"/>
  <c r="S26" i="3"/>
  <c r="S45" i="3" s="1"/>
  <c r="E44" i="3"/>
  <c r="E45" i="3" s="1"/>
  <c r="M44" i="3"/>
  <c r="M45" i="3" s="1"/>
  <c r="U44" i="3"/>
  <c r="I45" i="52"/>
  <c r="Q45" i="52"/>
  <c r="Y45" i="52"/>
  <c r="L45" i="50"/>
  <c r="T45" i="50"/>
  <c r="Z45" i="50"/>
  <c r="F45" i="1"/>
  <c r="E45" i="54"/>
  <c r="M45" i="54"/>
  <c r="U45" i="54"/>
  <c r="F45" i="53"/>
  <c r="E45" i="48"/>
  <c r="M45" i="48"/>
  <c r="U45" i="48"/>
  <c r="E45" i="47"/>
  <c r="M45" i="47"/>
  <c r="E45" i="46"/>
  <c r="M45" i="46"/>
  <c r="Z44" i="51"/>
  <c r="N45" i="53"/>
  <c r="G45" i="48"/>
  <c r="O45" i="48"/>
  <c r="W45" i="48"/>
  <c r="G45" i="47"/>
  <c r="O45" i="47"/>
  <c r="O45" i="46"/>
  <c r="W45" i="46"/>
  <c r="G45" i="54"/>
  <c r="O45" i="1"/>
  <c r="W45" i="1"/>
  <c r="G45" i="55"/>
  <c r="O45" i="55"/>
  <c r="W45" i="55"/>
  <c r="X45" i="54"/>
  <c r="Z45" i="54" s="1"/>
  <c r="Z26" i="54"/>
  <c r="V45" i="54"/>
  <c r="X45" i="53"/>
  <c r="Z45" i="53" s="1"/>
  <c r="Z26" i="53"/>
  <c r="W45" i="53"/>
  <c r="Z44" i="52"/>
  <c r="Q45" i="51"/>
  <c r="Y45" i="51"/>
  <c r="Z45" i="51" s="1"/>
  <c r="J45" i="50"/>
  <c r="R45" i="50"/>
  <c r="D45" i="49"/>
  <c r="L45" i="49"/>
  <c r="T45" i="49"/>
  <c r="X45" i="48"/>
  <c r="Z26" i="48"/>
  <c r="V45" i="48"/>
  <c r="X45" i="47"/>
  <c r="Z26" i="47"/>
  <c r="V45" i="47"/>
  <c r="X45" i="46"/>
  <c r="Z45" i="46" s="1"/>
  <c r="Z26" i="46"/>
  <c r="O45" i="54"/>
  <c r="G45" i="1"/>
  <c r="V45" i="1"/>
  <c r="V45" i="55"/>
  <c r="Z44" i="55"/>
  <c r="I45" i="54"/>
  <c r="Q45" i="54"/>
  <c r="Y45" i="54"/>
  <c r="V45" i="53"/>
  <c r="Z44" i="53"/>
  <c r="G45" i="52"/>
  <c r="O45" i="52"/>
  <c r="W45" i="52"/>
  <c r="N45" i="52"/>
  <c r="J45" i="51"/>
  <c r="R45" i="51"/>
  <c r="V45" i="50"/>
  <c r="E45" i="49"/>
  <c r="M45" i="49"/>
  <c r="U45" i="49"/>
  <c r="F45" i="49"/>
  <c r="I45" i="48"/>
  <c r="Q45" i="48"/>
  <c r="I45" i="47"/>
  <c r="Q45" i="47"/>
  <c r="Y45" i="47"/>
  <c r="R26" i="43"/>
  <c r="R45" i="43" s="1"/>
  <c r="X44" i="43"/>
  <c r="Z44" i="43" s="1"/>
  <c r="Z37" i="43"/>
  <c r="X26" i="23"/>
  <c r="Z13" i="23"/>
  <c r="X26" i="1"/>
  <c r="Z26" i="52"/>
  <c r="Z26" i="51"/>
  <c r="K45" i="44"/>
  <c r="S45" i="44"/>
  <c r="Z26" i="41"/>
  <c r="T45" i="41"/>
  <c r="X44" i="40"/>
  <c r="Z44" i="40" s="1"/>
  <c r="Z37" i="40"/>
  <c r="S45" i="39"/>
  <c r="Z26" i="40"/>
  <c r="Z43" i="46"/>
  <c r="G45" i="45"/>
  <c r="O45" i="45"/>
  <c r="W45" i="45"/>
  <c r="L45" i="45"/>
  <c r="C45" i="43"/>
  <c r="K45" i="43"/>
  <c r="S45" i="43"/>
  <c r="C45" i="42"/>
  <c r="K45" i="42"/>
  <c r="S45" i="42"/>
  <c r="J45" i="41"/>
  <c r="R45" i="41"/>
  <c r="AA45" i="41"/>
  <c r="Z26" i="39"/>
  <c r="X45" i="39"/>
  <c r="Z45" i="39" s="1"/>
  <c r="Y26" i="36"/>
  <c r="Y45" i="36" s="1"/>
  <c r="Z25" i="36"/>
  <c r="H45" i="45"/>
  <c r="P45" i="45"/>
  <c r="Z26" i="45"/>
  <c r="V45" i="44"/>
  <c r="D45" i="43"/>
  <c r="AA44" i="43"/>
  <c r="D45" i="42"/>
  <c r="J45" i="40"/>
  <c r="R45" i="40"/>
  <c r="AA45" i="40"/>
  <c r="T26" i="38"/>
  <c r="T45" i="38" s="1"/>
  <c r="V45" i="46"/>
  <c r="R45" i="39"/>
  <c r="AA45" i="39"/>
  <c r="AA45" i="43"/>
  <c r="T45" i="45"/>
  <c r="X44" i="45"/>
  <c r="Z44" i="45" s="1"/>
  <c r="Z37" i="45"/>
  <c r="Z26" i="44"/>
  <c r="N45" i="42"/>
  <c r="L45" i="42"/>
  <c r="D45" i="40"/>
  <c r="C45" i="39"/>
  <c r="K45" i="39"/>
  <c r="X26" i="55"/>
  <c r="Z13" i="54"/>
  <c r="Z13" i="48"/>
  <c r="Z13" i="47"/>
  <c r="Z13" i="46"/>
  <c r="X44" i="42"/>
  <c r="Z44" i="42" s="1"/>
  <c r="Z37" i="42"/>
  <c r="T45" i="39"/>
  <c r="D45" i="45"/>
  <c r="AA44" i="45"/>
  <c r="AA45" i="45" s="1"/>
  <c r="J45" i="44"/>
  <c r="R45" i="44"/>
  <c r="T45" i="44"/>
  <c r="X44" i="44"/>
  <c r="Z44" i="44" s="1"/>
  <c r="Z37" i="44"/>
  <c r="H45" i="43"/>
  <c r="P45" i="43"/>
  <c r="X45" i="43"/>
  <c r="Z45" i="43" s="1"/>
  <c r="Z26" i="43"/>
  <c r="H45" i="42"/>
  <c r="P45" i="42"/>
  <c r="Z26" i="42"/>
  <c r="T45" i="42"/>
  <c r="G45" i="41"/>
  <c r="O45" i="41"/>
  <c r="W45" i="41"/>
  <c r="X44" i="41"/>
  <c r="Z44" i="41" s="1"/>
  <c r="Z37" i="41"/>
  <c r="F45" i="40"/>
  <c r="N45" i="40"/>
  <c r="V45" i="40"/>
  <c r="L45" i="40"/>
  <c r="U45" i="39"/>
  <c r="E45" i="39"/>
  <c r="Z13" i="45"/>
  <c r="Z13" i="44"/>
  <c r="Z13" i="43"/>
  <c r="Z13" i="42"/>
  <c r="Z13" i="41"/>
  <c r="Z13" i="40"/>
  <c r="Z13" i="39"/>
  <c r="Z37" i="39"/>
  <c r="X45" i="36"/>
  <c r="M45" i="33"/>
  <c r="F45" i="38"/>
  <c r="N45" i="38"/>
  <c r="V45" i="38"/>
  <c r="C45" i="36"/>
  <c r="K45" i="36"/>
  <c r="AA45" i="36"/>
  <c r="X45" i="35"/>
  <c r="Z45" i="35" s="1"/>
  <c r="Z26" i="35"/>
  <c r="G45" i="38"/>
  <c r="O45" i="38"/>
  <c r="W45" i="38"/>
  <c r="X45" i="34"/>
  <c r="Q45" i="37"/>
  <c r="E26" i="36"/>
  <c r="E45" i="36" s="1"/>
  <c r="M26" i="36"/>
  <c r="M45" i="36" s="1"/>
  <c r="U26" i="36"/>
  <c r="U45" i="36" s="1"/>
  <c r="Y26" i="34"/>
  <c r="Y45" i="34" s="1"/>
  <c r="Z25" i="34"/>
  <c r="X45" i="33"/>
  <c r="Z45" i="33" s="1"/>
  <c r="Z26" i="33"/>
  <c r="J45" i="38"/>
  <c r="R45" i="38"/>
  <c r="G45" i="36"/>
  <c r="O45" i="36"/>
  <c r="W45" i="36"/>
  <c r="H45" i="35"/>
  <c r="C26" i="38"/>
  <c r="C45" i="38" s="1"/>
  <c r="K26" i="38"/>
  <c r="K45" i="38" s="1"/>
  <c r="AA45" i="38"/>
  <c r="X44" i="38"/>
  <c r="Z37" i="38"/>
  <c r="E26" i="37"/>
  <c r="E45" i="37" s="1"/>
  <c r="M26" i="37"/>
  <c r="M45" i="37" s="1"/>
  <c r="U26" i="37"/>
  <c r="U45" i="37" s="1"/>
  <c r="E45" i="34"/>
  <c r="H45" i="34"/>
  <c r="Q26" i="32"/>
  <c r="Q45" i="32" s="1"/>
  <c r="Y26" i="32"/>
  <c r="Y45" i="32" s="1"/>
  <c r="Z26" i="32"/>
  <c r="J45" i="31"/>
  <c r="F44" i="31"/>
  <c r="N44" i="31"/>
  <c r="V44" i="31"/>
  <c r="AA45" i="30"/>
  <c r="X45" i="29"/>
  <c r="Z45" i="29" s="1"/>
  <c r="Z26" i="29"/>
  <c r="AA45" i="26"/>
  <c r="C45" i="31"/>
  <c r="X45" i="28"/>
  <c r="Z45" i="28" s="1"/>
  <c r="Z26" i="28"/>
  <c r="K45" i="26"/>
  <c r="K45" i="29"/>
  <c r="M45" i="28"/>
  <c r="Z37" i="37"/>
  <c r="Z37" i="36"/>
  <c r="Z37" i="35"/>
  <c r="Z37" i="34"/>
  <c r="Z37" i="33"/>
  <c r="F26" i="31"/>
  <c r="F45" i="31" s="1"/>
  <c r="N26" i="31"/>
  <c r="V26" i="31"/>
  <c r="M45" i="31"/>
  <c r="AA45" i="31"/>
  <c r="I26" i="30"/>
  <c r="I45" i="30" s="1"/>
  <c r="Q26" i="30"/>
  <c r="Q45" i="30" s="1"/>
  <c r="Y26" i="30"/>
  <c r="Y45" i="30" s="1"/>
  <c r="Z25" i="30"/>
  <c r="F44" i="30"/>
  <c r="F45" i="30" s="1"/>
  <c r="N44" i="30"/>
  <c r="N45" i="30" s="1"/>
  <c r="V44" i="30"/>
  <c r="V45" i="30" s="1"/>
  <c r="G45" i="31"/>
  <c r="O45" i="31"/>
  <c r="W45" i="31"/>
  <c r="J45" i="30"/>
  <c r="R45" i="30"/>
  <c r="S45" i="30"/>
  <c r="X45" i="27"/>
  <c r="Z45" i="27" s="1"/>
  <c r="Z26" i="27"/>
  <c r="J45" i="26"/>
  <c r="R45" i="26"/>
  <c r="Y26" i="26"/>
  <c r="Y45" i="26" s="1"/>
  <c r="Z25" i="26"/>
  <c r="S45" i="26"/>
  <c r="K45" i="31"/>
  <c r="J45" i="29"/>
  <c r="S45" i="29"/>
  <c r="F45" i="27"/>
  <c r="V45" i="27"/>
  <c r="E45" i="27"/>
  <c r="J45" i="25"/>
  <c r="R45" i="25"/>
  <c r="I45" i="25"/>
  <c r="Q45" i="25"/>
  <c r="I26" i="31"/>
  <c r="I45" i="31" s="1"/>
  <c r="Q26" i="31"/>
  <c r="Q45" i="31" s="1"/>
  <c r="Y26" i="31"/>
  <c r="Y45" i="31" s="1"/>
  <c r="Z45" i="31" s="1"/>
  <c r="X45" i="30"/>
  <c r="J45" i="28"/>
  <c r="R45" i="28"/>
  <c r="G45" i="27"/>
  <c r="O45" i="27"/>
  <c r="W45" i="27"/>
  <c r="X45" i="26"/>
  <c r="K45" i="25"/>
  <c r="X45" i="20"/>
  <c r="Z26" i="20"/>
  <c r="Y26" i="25"/>
  <c r="Y45" i="25" s="1"/>
  <c r="C44" i="19"/>
  <c r="C45" i="19" s="1"/>
  <c r="K44" i="19"/>
  <c r="K45" i="19" s="1"/>
  <c r="S44" i="19"/>
  <c r="AA44" i="19"/>
  <c r="Z26" i="12"/>
  <c r="E45" i="22"/>
  <c r="M45" i="22"/>
  <c r="U45" i="22"/>
  <c r="C45" i="21"/>
  <c r="I45" i="20"/>
  <c r="J44" i="24"/>
  <c r="J45" i="24" s="1"/>
  <c r="R44" i="24"/>
  <c r="R45" i="24" s="1"/>
  <c r="N45" i="23"/>
  <c r="F45" i="22"/>
  <c r="N45" i="22"/>
  <c r="V45" i="22"/>
  <c r="L45" i="21"/>
  <c r="T45" i="21"/>
  <c r="R45" i="18"/>
  <c r="E44" i="25"/>
  <c r="E45" i="25" s="1"/>
  <c r="M44" i="25"/>
  <c r="M45" i="25" s="1"/>
  <c r="U44" i="25"/>
  <c r="U45" i="25" s="1"/>
  <c r="X26" i="24"/>
  <c r="Z13" i="24"/>
  <c r="C45" i="23"/>
  <c r="E45" i="21"/>
  <c r="M45" i="21"/>
  <c r="U45" i="21"/>
  <c r="K45" i="21"/>
  <c r="C45" i="20"/>
  <c r="L45" i="25"/>
  <c r="Q45" i="24"/>
  <c r="H45" i="22"/>
  <c r="X45" i="22"/>
  <c r="Z26" i="22"/>
  <c r="J45" i="20"/>
  <c r="AA45" i="19"/>
  <c r="Q45" i="17"/>
  <c r="Q45" i="22"/>
  <c r="S45" i="21"/>
  <c r="E45" i="20"/>
  <c r="M45" i="20"/>
  <c r="U45" i="20"/>
  <c r="K45" i="20"/>
  <c r="X26" i="25"/>
  <c r="H45" i="21"/>
  <c r="P45" i="21"/>
  <c r="X45" i="21"/>
  <c r="Z26" i="21"/>
  <c r="AA45" i="21"/>
  <c r="F45" i="20"/>
  <c r="N45" i="20"/>
  <c r="V45" i="20"/>
  <c r="R45" i="20"/>
  <c r="L45" i="19"/>
  <c r="T45" i="19"/>
  <c r="D45" i="19"/>
  <c r="Z50" i="19"/>
  <c r="X26" i="18"/>
  <c r="Z13" i="18"/>
  <c r="Z26" i="17"/>
  <c r="I45" i="16"/>
  <c r="Q45" i="16"/>
  <c r="AA45" i="16"/>
  <c r="J44" i="16"/>
  <c r="J45" i="16" s="1"/>
  <c r="R44" i="16"/>
  <c r="R45" i="16" s="1"/>
  <c r="Z26" i="13"/>
  <c r="X44" i="12"/>
  <c r="Z44" i="12" s="1"/>
  <c r="Z37" i="12"/>
  <c r="I26" i="11"/>
  <c r="I45" i="11" s="1"/>
  <c r="Z44" i="17"/>
  <c r="C45" i="16"/>
  <c r="F45" i="15"/>
  <c r="N45" i="15"/>
  <c r="V45" i="15"/>
  <c r="Y45" i="12"/>
  <c r="G26" i="19"/>
  <c r="G45" i="19" s="1"/>
  <c r="O26" i="19"/>
  <c r="O45" i="19" s="1"/>
  <c r="W26" i="19"/>
  <c r="W45" i="19" s="1"/>
  <c r="S45" i="18"/>
  <c r="C45" i="17"/>
  <c r="AA45" i="17"/>
  <c r="J44" i="17"/>
  <c r="J45" i="17" s="1"/>
  <c r="R44" i="17"/>
  <c r="R45" i="17" s="1"/>
  <c r="L45" i="11"/>
  <c r="Z26" i="19"/>
  <c r="K45" i="16"/>
  <c r="Z26" i="15"/>
  <c r="Z44" i="15"/>
  <c r="U45" i="13"/>
  <c r="L45" i="16"/>
  <c r="I45" i="15"/>
  <c r="Q45" i="15"/>
  <c r="Y45" i="15"/>
  <c r="Z26" i="11"/>
  <c r="W45" i="10"/>
  <c r="O45" i="9"/>
  <c r="K45" i="8"/>
  <c r="Z13" i="22"/>
  <c r="Z13" i="21"/>
  <c r="Z13" i="20"/>
  <c r="Z13" i="19"/>
  <c r="K45" i="17"/>
  <c r="S45" i="16"/>
  <c r="J45" i="15"/>
  <c r="R45" i="15"/>
  <c r="G45" i="13"/>
  <c r="O45" i="13"/>
  <c r="V45" i="13"/>
  <c r="X44" i="13"/>
  <c r="Z44" i="13" s="1"/>
  <c r="Z37" i="13"/>
  <c r="E45" i="10"/>
  <c r="K45" i="18"/>
  <c r="AA45" i="18"/>
  <c r="Z26" i="16"/>
  <c r="C45" i="15"/>
  <c r="H45" i="13"/>
  <c r="P45" i="13"/>
  <c r="Z13" i="13"/>
  <c r="I26" i="12"/>
  <c r="I45" i="12" s="1"/>
  <c r="Q26" i="12"/>
  <c r="Q45" i="12" s="1"/>
  <c r="H45" i="12"/>
  <c r="P45" i="12"/>
  <c r="L26" i="14"/>
  <c r="L45" i="14" s="1"/>
  <c r="T26" i="14"/>
  <c r="X26" i="14"/>
  <c r="X44" i="14"/>
  <c r="Z44" i="14" s="1"/>
  <c r="Z37" i="14"/>
  <c r="W45" i="12"/>
  <c r="X44" i="11"/>
  <c r="Z44" i="11" s="1"/>
  <c r="Z37" i="11"/>
  <c r="C26" i="10"/>
  <c r="C45" i="10" s="1"/>
  <c r="K26" i="10"/>
  <c r="K45" i="10" s="1"/>
  <c r="S26" i="10"/>
  <c r="S45" i="10" s="1"/>
  <c r="Y45" i="9"/>
  <c r="X26" i="7"/>
  <c r="Z13" i="7"/>
  <c r="X45" i="6"/>
  <c r="Z45" i="6" s="1"/>
  <c r="Z26" i="6"/>
  <c r="O45" i="12"/>
  <c r="H45" i="10"/>
  <c r="X45" i="9"/>
  <c r="Z26" i="9"/>
  <c r="E45" i="8"/>
  <c r="U45" i="8"/>
  <c r="Z43" i="4"/>
  <c r="X44" i="4"/>
  <c r="Q45" i="14"/>
  <c r="U45" i="11"/>
  <c r="M45" i="8"/>
  <c r="Z43" i="5"/>
  <c r="X44" i="5"/>
  <c r="G45" i="11"/>
  <c r="N45" i="10"/>
  <c r="Z44" i="9"/>
  <c r="Y44" i="5"/>
  <c r="Y45" i="5" s="1"/>
  <c r="Z37" i="5"/>
  <c r="Z13" i="17"/>
  <c r="Z13" i="16"/>
  <c r="Z13" i="15"/>
  <c r="G45" i="12"/>
  <c r="Q45" i="10"/>
  <c r="G45" i="9"/>
  <c r="P45" i="8"/>
  <c r="X26" i="8"/>
  <c r="Z13" i="8"/>
  <c r="R45" i="8"/>
  <c r="N45" i="6"/>
  <c r="O45" i="2"/>
  <c r="S26" i="14"/>
  <c r="S45" i="14" s="1"/>
  <c r="AA26" i="14"/>
  <c r="AA45" i="14" s="1"/>
  <c r="W45" i="11"/>
  <c r="P45" i="9"/>
  <c r="Z13" i="9"/>
  <c r="AA45" i="8"/>
  <c r="N45" i="2"/>
  <c r="V45" i="2"/>
  <c r="F44" i="9"/>
  <c r="F45" i="9" s="1"/>
  <c r="N44" i="9"/>
  <c r="N45" i="9" s="1"/>
  <c r="V44" i="9"/>
  <c r="V45" i="9" s="1"/>
  <c r="I44" i="8"/>
  <c r="I45" i="8" s="1"/>
  <c r="Q44" i="8"/>
  <c r="Q45" i="8" s="1"/>
  <c r="Y44" i="8"/>
  <c r="Y45" i="8" s="1"/>
  <c r="G45" i="7"/>
  <c r="Y44" i="7"/>
  <c r="Y45" i="7" s="1"/>
  <c r="Z37" i="7"/>
  <c r="G45" i="6"/>
  <c r="O45" i="6"/>
  <c r="AA45" i="5"/>
  <c r="I45" i="4"/>
  <c r="Q45" i="4"/>
  <c r="J45" i="3"/>
  <c r="X44" i="10"/>
  <c r="Z44" i="10" s="1"/>
  <c r="D44" i="8"/>
  <c r="D45" i="8" s="1"/>
  <c r="L44" i="8"/>
  <c r="L45" i="8" s="1"/>
  <c r="T44" i="8"/>
  <c r="R45" i="4"/>
  <c r="Y44" i="4"/>
  <c r="Y45" i="4" s="1"/>
  <c r="Z37" i="4"/>
  <c r="Z43" i="3"/>
  <c r="X44" i="3"/>
  <c r="Z44" i="3" s="1"/>
  <c r="Z43" i="2"/>
  <c r="X44" i="2"/>
  <c r="Z26" i="3"/>
  <c r="Y44" i="2"/>
  <c r="Z37" i="2"/>
  <c r="T45" i="8"/>
  <c r="X44" i="8"/>
  <c r="D45" i="7"/>
  <c r="L45" i="7"/>
  <c r="T45" i="7"/>
  <c r="J45" i="7"/>
  <c r="D45" i="6"/>
  <c r="L45" i="6"/>
  <c r="T45" i="6"/>
  <c r="Z43" i="6"/>
  <c r="X44" i="6"/>
  <c r="Z44" i="6" s="1"/>
  <c r="G45" i="5"/>
  <c r="I45" i="3"/>
  <c r="Q45" i="3"/>
  <c r="Y45" i="3"/>
  <c r="H45" i="2"/>
  <c r="P45" i="2"/>
  <c r="E45" i="7"/>
  <c r="M45" i="7"/>
  <c r="U45" i="7"/>
  <c r="E45" i="6"/>
  <c r="M45" i="6"/>
  <c r="U45" i="6"/>
  <c r="H45" i="5"/>
  <c r="P45" i="5"/>
  <c r="X45" i="5"/>
  <c r="O45" i="4"/>
  <c r="W45" i="4"/>
  <c r="I45" i="2"/>
  <c r="Q45" i="2"/>
  <c r="R45" i="7"/>
  <c r="Z43" i="7"/>
  <c r="X44" i="7"/>
  <c r="I45" i="5"/>
  <c r="Q45" i="5"/>
  <c r="H45" i="4"/>
  <c r="X45" i="4"/>
  <c r="C45" i="3"/>
  <c r="K45" i="3"/>
  <c r="AA45" i="2"/>
  <c r="Z25" i="2"/>
  <c r="Y26" i="2"/>
  <c r="Y45" i="2" s="1"/>
  <c r="Z13" i="6"/>
  <c r="Z13" i="5"/>
  <c r="Z13" i="4"/>
  <c r="Z13" i="3"/>
  <c r="Z45" i="21" l="1"/>
  <c r="Z45" i="4"/>
  <c r="Z44" i="20"/>
  <c r="C45" i="8"/>
  <c r="D45" i="16"/>
  <c r="F45" i="29"/>
  <c r="N45" i="33"/>
  <c r="W45" i="50"/>
  <c r="O45" i="49"/>
  <c r="Z44" i="32"/>
  <c r="I45" i="39"/>
  <c r="V45" i="6"/>
  <c r="Z45" i="9"/>
  <c r="T45" i="10"/>
  <c r="L45" i="22"/>
  <c r="T45" i="14"/>
  <c r="Z44" i="21"/>
  <c r="Z26" i="37"/>
  <c r="Z26" i="36"/>
  <c r="Z26" i="49"/>
  <c r="T45" i="15"/>
  <c r="T45" i="22"/>
  <c r="F45" i="6"/>
  <c r="E45" i="32"/>
  <c r="AA45" i="6"/>
  <c r="D45" i="22"/>
  <c r="Z45" i="22"/>
  <c r="Z45" i="36"/>
  <c r="Z26" i="50"/>
  <c r="Z44" i="26"/>
  <c r="Z44" i="4"/>
  <c r="Z44" i="16"/>
  <c r="Z45" i="15"/>
  <c r="I45" i="32"/>
  <c r="M45" i="39"/>
  <c r="V45" i="29"/>
  <c r="J45" i="39"/>
  <c r="X45" i="14"/>
  <c r="Z45" i="14" s="1"/>
  <c r="Z26" i="14"/>
  <c r="X45" i="10"/>
  <c r="Z45" i="10" s="1"/>
  <c r="Z26" i="18"/>
  <c r="X45" i="18"/>
  <c r="Z45" i="18" s="1"/>
  <c r="X45" i="42"/>
  <c r="Z45" i="42" s="1"/>
  <c r="Z45" i="47"/>
  <c r="X45" i="11"/>
  <c r="Z45" i="11" s="1"/>
  <c r="V45" i="31"/>
  <c r="Z26" i="34"/>
  <c r="X45" i="1"/>
  <c r="Z45" i="1" s="1"/>
  <c r="Z26" i="1"/>
  <c r="N45" i="31"/>
  <c r="Z44" i="38"/>
  <c r="X45" i="38"/>
  <c r="Z45" i="38" s="1"/>
  <c r="Z45" i="34"/>
  <c r="X45" i="41"/>
  <c r="Z45" i="41" s="1"/>
  <c r="Z45" i="48"/>
  <c r="Z26" i="24"/>
  <c r="X45" i="24"/>
  <c r="Z45" i="24" s="1"/>
  <c r="X45" i="12"/>
  <c r="Z45" i="12" s="1"/>
  <c r="Z45" i="20"/>
  <c r="Z26" i="31"/>
  <c r="X45" i="23"/>
  <c r="Z45" i="23" s="1"/>
  <c r="Z26" i="23"/>
  <c r="X45" i="44"/>
  <c r="Z45" i="44" s="1"/>
  <c r="X45" i="40"/>
  <c r="Z45" i="40" s="1"/>
  <c r="Z45" i="5"/>
  <c r="Z26" i="26"/>
  <c r="Z26" i="30"/>
  <c r="X45" i="55"/>
  <c r="Z45" i="55" s="1"/>
  <c r="Z26" i="55"/>
  <c r="X45" i="3"/>
  <c r="Z45" i="3" s="1"/>
  <c r="Z44" i="5"/>
  <c r="Z44" i="7"/>
  <c r="Z26" i="2"/>
  <c r="Z44" i="2"/>
  <c r="X45" i="8"/>
  <c r="Z45" i="8" s="1"/>
  <c r="Z26" i="8"/>
  <c r="X45" i="7"/>
  <c r="Z45" i="7" s="1"/>
  <c r="Z26" i="7"/>
  <c r="X45" i="2"/>
  <c r="Z45" i="2" s="1"/>
  <c r="Z44" i="8"/>
  <c r="X45" i="13"/>
  <c r="Z45" i="13" s="1"/>
  <c r="Z26" i="25"/>
  <c r="X45" i="25"/>
  <c r="Z45" i="25" s="1"/>
  <c r="Z45" i="26"/>
  <c r="Z45" i="30"/>
  <c r="X45" i="45"/>
  <c r="Z45" i="45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<sst xmlns="http://schemas.openxmlformats.org/spreadsheetml/2006/main" count="7150" uniqueCount="134">
  <si>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</si>
  <si>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</si>
  <si>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</si>
  <si>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</si>
  <si>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</si>
  <si>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</si>
  <si>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</si>
  <si>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</si>
  <si>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</si>
  <si>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</si>
  <si>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</si>
  <si>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</si>
  <si>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</si>
  <si>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</si>
  <si>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</si>
  <si>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</si>
  <si>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</si>
  <si>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</si>
  <si>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</si>
  <si>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</si>
  <si>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</si>
  <si>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</si>
  <si>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</si>
  <si>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</si>
  <si>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</si>
  <si>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</si>
  <si>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</si>
  <si>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</si>
  <si>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</si>
  <si>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</si>
  <si>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</si>
  <si>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</si>
  <si>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</si>
  <si>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</si>
  <si>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</si>
  <si>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</si>
  <si>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</si>
  <si>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</si>
  <si>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</si>
  <si>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</si>
  <si>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</si>
  <si>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</si>
  <si>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</si>
  <si>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</si>
  <si>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</si>
  <si>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</si>
  <si>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</si>
  <si>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</si>
  <si>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</si>
  <si>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</si>
  <si>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</si>
  <si>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</si>
  <si>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</si>
  <si>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</si>
  <si>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</si>
  <si>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</si>
  <si>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</si>
  <si>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</si>
  <si>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</si>
  <si>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</si>
  <si>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</si>
  <si>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</si>
  <si>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</si>
  <si>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</si>
  <si>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</si>
  <si>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</si>
  <si>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</si>
  <si>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</si>
  <si>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</si>
  <si>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</si>
  <si>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</si>
  <si>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</si>
  <si>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</si>
  <si>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</si>
  <si>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</si>
  <si>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</si>
  <si>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management                                   ) for 1st Quarter ended 30 September 2025 (Figures Finalised as at 2025/10/28)</t>
  </si>
  <si>
    <t>Kwazulu-Natal: Umzumbe (KZN213) - Table C6 Quarterly Budget Statement - Financial Position ( Waste management                                   ) for 1st Quarter ended 30 September 2025 (Figures Finalised as at 2025/10/28)</t>
  </si>
  <si>
    <t>Kwazulu-Natal: uMuziwabantu (KZN214) - Table C6 Quarterly Budget Statement - Financial Position ( Waste management                                   ) for 1st Quarter ended 30 September 2025 (Figures Finalised as at 2025/10/28)</t>
  </si>
  <si>
    <t>Kwazulu-Natal: Ray Nkonyeni (KZN216) - Table C6 Quarterly Budget Statement - Financial Position ( Waste management                                   ) for 1st Quarter ended 30 September 2025 (Figures Finalised as at 2025/10/28)</t>
  </si>
  <si>
    <t>Kwazulu-Natal: Ugu (DC21) - Table C6 Quarterly Budget Statement - Financial Position ( Waste management                                   ) for 1st Quarter ended 30 September 2025 (Figures Finalised as at 2025/10/28)</t>
  </si>
  <si>
    <t>Kwazulu-Natal: uMshwathi (KZN221) - Table C6 Quarterly Budget Statement - Financial Position ( Waste management                                   ) for 1st Quarter ended 30 September 2025 (Figures Finalised as at 2025/10/28)</t>
  </si>
  <si>
    <t>Kwazulu-Natal: uMngeni (KZN222) - Table C6 Quarterly Budget Statement - Financial Position ( Waste management                                   ) for 1st Quarter ended 30 September 2025 (Figures Finalised as at 2025/10/28)</t>
  </si>
  <si>
    <t>Kwazulu-Natal: Mpofana (KZN223) - Table C6 Quarterly Budget Statement - Financial Position ( Waste management                                   ) for 1st Quarter ended 30 September 2025 (Figures Finalised as at 2025/10/28)</t>
  </si>
  <si>
    <t>Kwazulu-Natal: Impendle (KZN224) - Table C6 Quarterly Budget Statement - Financial Position ( Waste management                                   ) for 1st Quarter ended 30 September 2025 (Figures Finalised as at 2025/10/28)</t>
  </si>
  <si>
    <t>Kwazulu-Natal: Msunduzi (KZN225) - Table C6 Quarterly Budget Statement - Financial Position ( Waste management                                   ) for 1st Quarter ended 30 September 2025 (Figures Finalised as at 2025/10/28)</t>
  </si>
  <si>
    <t>Kwazulu-Natal: Mkhambathini (KZN226) - Table C6 Quarterly Budget Statement - Financial Position ( Waste management                                   ) for 1st Quarter ended 30 September 2025 (Figures Finalised as at 2025/10/28)</t>
  </si>
  <si>
    <t>Kwazulu-Natal: Richmond (KZN227) - Table C6 Quarterly Budget Statement - Financial Position ( Waste management                                   ) for 1st Quarter ended 30 September 2025 (Figures Finalised as at 2025/10/28)</t>
  </si>
  <si>
    <t>Kwazulu-Natal: uMgungundlovu (DC22) - Table C6 Quarterly Budget Statement - Financial Position ( Waste management                                   ) for 1st Quarter ended 30 September 2025 (Figures Finalised as at 2025/10/28)</t>
  </si>
  <si>
    <t>Kwazulu-Natal: Okhahlamba (KZN235) - Table C6 Quarterly Budget Statement - Financial Position ( Waste management                                   ) for 1st Quarter ended 30 September 2025 (Figures Finalised as at 2025/10/28)</t>
  </si>
  <si>
    <t>Kwazulu-Natal: Inkosi Langalibalele (KZN237) - Table C6 Quarterly Budget Statement - Financial Position ( Waste management                                   ) for 1st Quarter ended 30 September 2025 (Figures Finalised as at 2025/10/28)</t>
  </si>
  <si>
    <t>Kwazulu-Natal: Alfred Duma (KZN238) - Table C6 Quarterly Budget Statement - Financial Position ( Waste management                                   ) for 1st Quarter ended 30 September 2025 (Figures Finalised as at 2025/10/28)</t>
  </si>
  <si>
    <t>Kwazulu-Natal: Uthukela (DC23) - Table C6 Quarterly Budget Statement - Financial Position ( Waste management                                   ) for 1st Quarter ended 30 September 2025 (Figures Finalised as at 2025/10/28)</t>
  </si>
  <si>
    <t>Kwazulu-Natal: Endumeni (KZN241) - Table C6 Quarterly Budget Statement - Financial Position ( Waste management                                   ) for 1st Quarter ended 30 September 2025 (Figures Finalised as at 2025/10/28)</t>
  </si>
  <si>
    <t>Kwazulu-Natal: Nquthu (KZN242) - Table C6 Quarterly Budget Statement - Financial Position ( Waste management                                   ) for 1st Quarter ended 30 September 2025 (Figures Finalised as at 2025/10/28)</t>
  </si>
  <si>
    <t>Kwazulu-Natal: Msinga (KZN244) - Table C6 Quarterly Budget Statement - Financial Position ( Waste management                                   ) for 1st Quarter ended 30 September 2025 (Figures Finalised as at 2025/10/28)</t>
  </si>
  <si>
    <t>Kwazulu-Natal: Umvoti (KZN245) - Table C6 Quarterly Budget Statement - Financial Position ( Waste management                                   ) for 1st Quarter ended 30 September 2025 (Figures Finalised as at 2025/10/28)</t>
  </si>
  <si>
    <t>Kwazulu-Natal: Umzinyathi (DC24) - Table C6 Quarterly Budget Statement - Financial Position ( Waste management                                   ) for 1st Quarter ended 30 September 2025 (Figures Finalised as at 2025/10/28)</t>
  </si>
  <si>
    <t>Kwazulu-Natal: Newcastle (KZN252) - Table C6 Quarterly Budget Statement - Financial Position ( Waste management                                   ) for 1st Quarter ended 30 September 2025 (Figures Finalised as at 2025/10/28)</t>
  </si>
  <si>
    <t>Kwazulu-Natal: Emadlangeni (KZN253) - Table C6 Quarterly Budget Statement - Financial Position ( Waste management                                   ) for 1st Quarter ended 30 September 2025 (Figures Finalised as at 2025/10/28)</t>
  </si>
  <si>
    <t>Kwazulu-Natal: Dannhauser (KZN254) - Table C6 Quarterly Budget Statement - Financial Position ( Waste management                                   ) for 1st Quarter ended 30 September 2025 (Figures Finalised as at 2025/10/28)</t>
  </si>
  <si>
    <t>Kwazulu-Natal: Amajuba (DC25) - Table C6 Quarterly Budget Statement - Financial Position ( Waste management                                   ) for 1st Quarter ended 30 September 2025 (Figures Finalised as at 2025/10/28)</t>
  </si>
  <si>
    <t>Kwazulu-Natal: eDumbe (KZN261) - Table C6 Quarterly Budget Statement - Financial Position ( Waste management                                   ) for 1st Quarter ended 30 September 2025 (Figures Finalised as at 2025/10/28)</t>
  </si>
  <si>
    <t>Kwazulu-Natal: uPhongolo (KZN262) - Table C6 Quarterly Budget Statement - Financial Position ( Waste management                                   ) for 1st Quarter ended 30 September 2025 (Figures Finalised as at 2025/10/28)</t>
  </si>
  <si>
    <t>Kwazulu-Natal: Abaqulusi (KZN263) - Table C6 Quarterly Budget Statement - Financial Position ( Waste management                                   ) for 1st Quarter ended 30 September 2025 (Figures Finalised as at 2025/10/28)</t>
  </si>
  <si>
    <t>Kwazulu-Natal: Nongoma (KZN265) - Table C6 Quarterly Budget Statement - Financial Position ( Waste management                                   ) for 1st Quarter ended 30 September 2025 (Figures Finalised as at 2025/10/28)</t>
  </si>
  <si>
    <t>Kwazulu-Natal: Ulundi (KZN266) - Table C6 Quarterly Budget Statement - Financial Position ( Waste management                                   ) for 1st Quarter ended 30 September 2025 (Figures Finalised as at 2025/10/28)</t>
  </si>
  <si>
    <t>Kwazulu-Natal: Zululand (DC26) - Table C6 Quarterly Budget Statement - Financial Position ( Waste management                                   ) for 1st Quarter ended 30 September 2025 (Figures Finalised as at 2025/10/28)</t>
  </si>
  <si>
    <t>Kwazulu-Natal: Umhlabuyalingana (KZN271) - Table C6 Quarterly Budget Statement - Financial Position ( Waste management                                   ) for 1st Quarter ended 30 September 2025 (Figures Finalised as at 2025/10/28)</t>
  </si>
  <si>
    <t>Kwazulu-Natal: Jozini (KZN272) - Table C6 Quarterly Budget Statement - Financial Position ( Waste management                                   ) for 1st Quarter ended 30 September 2025 (Figures Finalised as at 2025/10/28)</t>
  </si>
  <si>
    <t>Kwazulu-Natal: Mtubatuba (KZN275) - Table C6 Quarterly Budget Statement - Financial Position ( Waste management                                   ) for 1st Quarter ended 30 September 2025 (Figures Finalised as at 2025/10/28)</t>
  </si>
  <si>
    <t>Kwazulu-Natal: Hlabisa Big Five (KZN276) - Table C6 Quarterly Budget Statement - Financial Position ( Waste management                                   ) for 1st Quarter ended 30 September 2025 (Figures Finalised as at 2025/10/28)</t>
  </si>
  <si>
    <t>Kwazulu-Natal: Umkhanyakude (DC27) - Table C6 Quarterly Budget Statement - Financial Position ( Waste management                                   ) for 1st Quarter ended 30 September 2025 (Figures Finalised as at 2025/10/28)</t>
  </si>
  <si>
    <t>Kwazulu-Natal: Mfolozi (KZN281) - Table C6 Quarterly Budget Statement - Financial Position ( Waste management                                   ) for 1st Quarter ended 30 September 2025 (Figures Finalised as at 2025/10/28)</t>
  </si>
  <si>
    <t>Kwazulu-Natal: uMhlathuze (KZN282) - Table C6 Quarterly Budget Statement - Financial Position ( Waste management                                   ) for 1st Quarter ended 30 September 2025 (Figures Finalised as at 2025/10/28)</t>
  </si>
  <si>
    <t>Kwazulu-Natal: uMlalazi (KZN284) - Table C6 Quarterly Budget Statement - Financial Position ( Waste management                                   ) for 1st Quarter ended 30 September 2025 (Figures Finalised as at 2025/10/28)</t>
  </si>
  <si>
    <t>Kwazulu-Natal: Mthonjaneni (KZN285) - Table C6 Quarterly Budget Statement - Financial Position ( Waste management                                   ) for 1st Quarter ended 30 September 2025 (Figures Finalised as at 2025/10/28)</t>
  </si>
  <si>
    <t>Kwazulu-Natal: Nkandla (KZN286) - Table C6 Quarterly Budget Statement - Financial Position ( Waste management                                   ) for 1st Quarter ended 30 September 2025 (Figures Finalised as at 2025/10/28)</t>
  </si>
  <si>
    <t>Kwazulu-Natal: King Cetshwayo (DC28) - Table C6 Quarterly Budget Statement - Financial Position ( Waste management                                   ) for 1st Quarter ended 30 September 2025 (Figures Finalised as at 2025/10/28)</t>
  </si>
  <si>
    <t>Kwazulu-Natal: Mandeni (KZN291) - Table C6 Quarterly Budget Statement - Financial Position ( Waste management                                   ) for 1st Quarter ended 30 September 2025 (Figures Finalised as at 2025/10/28)</t>
  </si>
  <si>
    <t>Kwazulu-Natal: KwaDukuza (KZN292) - Table C6 Quarterly Budget Statement - Financial Position ( Waste management                                   ) for 1st Quarter ended 30 September 2025 (Figures Finalised as at 2025/10/28)</t>
  </si>
  <si>
    <t>Kwazulu-Natal: Ndwedwe (KZN293) - Table C6 Quarterly Budget Statement - Financial Position ( Waste management                                   ) for 1st Quarter ended 30 September 2025 (Figures Finalised as at 2025/10/28)</t>
  </si>
  <si>
    <t>Kwazulu-Natal: Maphumulo (KZN294) - Table C6 Quarterly Budget Statement - Financial Position ( Waste management                                   ) for 1st Quarter ended 30 September 2025 (Figures Finalised as at 2025/10/28)</t>
  </si>
  <si>
    <t>Kwazulu-Natal: iLembe (DC29) - Table C6 Quarterly Budget Statement - Financial Position ( Waste management                                   ) for 1st Quarter ended 30 September 2025 (Figures Finalised as at 2025/10/28)</t>
  </si>
  <si>
    <t>Kwazulu-Natal: Greater Kokstad (KZN433) - Table C6 Quarterly Budget Statement - Financial Position ( Waste management                                   ) for 1st Quarter ended 30 September 2025 (Figures Finalised as at 2025/10/28)</t>
  </si>
  <si>
    <t>Kwazulu-Natal: Johannes Phumani Phungula (KZN434) - Table C6 Quarterly Budget Statement - Financial Position ( Waste management                                   ) for 1st Quarter ended 30 September 2025 (Figures Finalised as at 2025/10/28)</t>
  </si>
  <si>
    <t>Kwazulu-Natal: Umzimkhulu (KZN435) - Table C6 Quarterly Budget Statement - Financial Position ( Waste management                                   ) for 1st Quarter ended 30 September 2025 (Figures Finalised as at 2025/10/28)</t>
  </si>
  <si>
    <t>Kwazulu-Natal: Dr Nkosazana Dlamini Zuma (KZN436) - Table C6 Quarterly Budget Statement - Financial Position ( Waste management                                   ) for 1st Quarter ended 30 September 2025 (Figures Finalised as at 2025/10/28)</t>
  </si>
  <si>
    <t>Kwazulu-Natal: Harry Gwala (DC43)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</si>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</sst>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-3247060867</v>
      </c>
      <c r="D6" s="18"/>
      <c r="E6" s="19">
        <v>-1989903300</v>
      </c>
      <c r="F6" s="20">
        <v>-1989903300</v>
      </c>
      <c r="G6" s="20">
        <v>-79226579</v>
      </c>
      <c r="H6" s="20">
        <v>-32160303</v>
      </c>
      <c r="I6" s="20">
        <v>209649543</v>
      </c>
      <c r="J6" s="20">
        <v>98262661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98262661</v>
      </c>
      <c r="X6" s="20">
        <v>-2126571980</v>
      </c>
      <c r="Y6" s="20">
        <v>2224834641</v>
      </c>
      <c r="Z6" s="21">
        <v>-104.62070703104062</v>
      </c>
      <c r="AA6" s="22">
        <v>-1989903300</v>
      </c>
    </row>
    <row r="7" spans="1:27" x14ac:dyDescent="0.25">
      <c r="A7" s="23" t="s">
        <v>35</v>
      </c>
      <c r="B7" s="17" t="s">
        <v>32</v>
      </c>
      <c r="C7" s="18">
        <v>197652321</v>
      </c>
      <c r="D7" s="18"/>
      <c r="E7" s="19">
        <v>157702120</v>
      </c>
      <c r="F7" s="20">
        <v>157702120</v>
      </c>
      <c r="G7" s="20">
        <v>-127934270</v>
      </c>
      <c r="H7" s="20">
        <v>25167113</v>
      </c>
      <c r="I7" s="20">
        <v>15735722</v>
      </c>
      <c r="J7" s="20">
        <v>-87031435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-87031435</v>
      </c>
      <c r="X7" s="20">
        <v>-857417220</v>
      </c>
      <c r="Y7" s="20">
        <v>770385785</v>
      </c>
      <c r="Z7" s="21">
        <v>-89.849581630749142</v>
      </c>
      <c r="AA7" s="22">
        <v>157702120</v>
      </c>
    </row>
    <row r="8" spans="1:27" x14ac:dyDescent="0.25">
      <c r="A8" s="23" t="s">
        <v>36</v>
      </c>
      <c r="B8" s="17" t="s">
        <v>32</v>
      </c>
      <c r="C8" s="18">
        <v>744000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13249346</v>
      </c>
      <c r="D10" s="18"/>
      <c r="E10" s="19">
        <v>15319110</v>
      </c>
      <c r="F10" s="20">
        <v>15319110</v>
      </c>
      <c r="G10" s="20">
        <v>-5406585</v>
      </c>
      <c r="H10" s="20">
        <v>-415127</v>
      </c>
      <c r="I10" s="20">
        <v>730938</v>
      </c>
      <c r="J10" s="20">
        <v>-5090774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-5090774</v>
      </c>
      <c r="X10" s="20">
        <v>15319110</v>
      </c>
      <c r="Y10" s="20">
        <v>-20409884</v>
      </c>
      <c r="Z10" s="21">
        <v>-133.23152585235044</v>
      </c>
      <c r="AA10" s="22">
        <v>15319110</v>
      </c>
    </row>
    <row r="11" spans="1:27" x14ac:dyDescent="0.25">
      <c r="A11" s="23" t="s">
        <v>39</v>
      </c>
      <c r="B11" s="17" t="s">
        <v>32</v>
      </c>
      <c r="C11" s="18">
        <v>15578824</v>
      </c>
      <c r="D11" s="18"/>
      <c r="E11" s="19">
        <v>16351830</v>
      </c>
      <c r="F11" s="20">
        <v>16351830</v>
      </c>
      <c r="G11" s="24">
        <v>15678468</v>
      </c>
      <c r="H11" s="24">
        <v>-18623730</v>
      </c>
      <c r="I11" s="24">
        <v>2117297</v>
      </c>
      <c r="J11" s="20">
        <v>-827965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-827965</v>
      </c>
      <c r="X11" s="20">
        <v>14343150</v>
      </c>
      <c r="Y11" s="24">
        <v>-15171115</v>
      </c>
      <c r="Z11" s="25">
        <v>-105.77254647688967</v>
      </c>
      <c r="AA11" s="26">
        <v>16351830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1792940</v>
      </c>
      <c r="I12" s="20">
        <v>-1792940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-3019836376</v>
      </c>
      <c r="D13" s="29">
        <f>SUM(D6:D12)</f>
        <v>0</v>
      </c>
      <c r="E13" s="30">
        <f t="shared" si="0"/>
        <v>-1800530240</v>
      </c>
      <c r="F13" s="31">
        <f t="shared" si="0"/>
        <v>-1800530240</v>
      </c>
      <c r="G13" s="31">
        <f t="shared" si="0"/>
        <v>-196888966</v>
      </c>
      <c r="H13" s="31">
        <f t="shared" si="0"/>
        <v>-24239107</v>
      </c>
      <c r="I13" s="31">
        <f t="shared" si="0"/>
        <v>226440560</v>
      </c>
      <c r="J13" s="31">
        <f t="shared" si="0"/>
        <v>5312487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5312487</v>
      </c>
      <c r="X13" s="31">
        <f t="shared" si="0"/>
        <v>-2954326940</v>
      </c>
      <c r="Y13" s="31">
        <f t="shared" si="0"/>
        <v>2959639427</v>
      </c>
      <c r="Z13" s="32">
        <f>+IF(X13&lt;&gt;0,+(Y13/X13)*100,0)</f>
        <v>-100.17982055161437</v>
      </c>
      <c r="AA13" s="33">
        <f>SUM(AA6:AA12)</f>
        <v>-1800530240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786706574</v>
      </c>
      <c r="D17" s="18"/>
      <c r="E17" s="19">
        <v>1598814490</v>
      </c>
      <c r="F17" s="20">
        <v>1598814490</v>
      </c>
      <c r="G17" s="24">
        <v>-7821038</v>
      </c>
      <c r="H17" s="24">
        <v>-7821038</v>
      </c>
      <c r="I17" s="24">
        <v>12008927</v>
      </c>
      <c r="J17" s="20">
        <v>-3633149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-3633149</v>
      </c>
      <c r="X17" s="20">
        <v>1584701940</v>
      </c>
      <c r="Y17" s="24">
        <v>-1588335089</v>
      </c>
      <c r="Z17" s="25">
        <v>-100.22926387027708</v>
      </c>
      <c r="AA17" s="26">
        <v>1598814490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54350</v>
      </c>
      <c r="Y21" s="20">
        <v>-54350</v>
      </c>
      <c r="Z21" s="21">
        <v>-100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786706574</v>
      </c>
      <c r="D25" s="29">
        <f t="shared" ref="D25:Y25" si="1">SUM(D15:D24)</f>
        <v>0</v>
      </c>
      <c r="E25" s="35">
        <f t="shared" si="1"/>
        <v>1598814490</v>
      </c>
      <c r="F25" s="36">
        <f t="shared" si="1"/>
        <v>1598814490</v>
      </c>
      <c r="G25" s="36">
        <f t="shared" si="1"/>
        <v>-7821038</v>
      </c>
      <c r="H25" s="36">
        <f t="shared" si="1"/>
        <v>-7821038</v>
      </c>
      <c r="I25" s="36">
        <f t="shared" si="1"/>
        <v>12008927</v>
      </c>
      <c r="J25" s="36">
        <f t="shared" si="1"/>
        <v>-3633149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-3633149</v>
      </c>
      <c r="X25" s="36">
        <f t="shared" si="1"/>
        <v>1584756290</v>
      </c>
      <c r="Y25" s="36">
        <f t="shared" si="1"/>
        <v>-1588389439</v>
      </c>
      <c r="Z25" s="37">
        <f>+IF(X25&lt;&gt;0,+(Y25/X25)*100,0)</f>
        <v>-100.22925600755937</v>
      </c>
      <c r="AA25" s="38">
        <f>SUM(AA15:AA24)</f>
        <v>1598814490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-2233129802</v>
      </c>
      <c r="D26" s="29">
        <f>+D13+D25</f>
        <v>0</v>
      </c>
      <c r="E26" s="30">
        <f t="shared" si="2"/>
        <v>-201715750</v>
      </c>
      <c r="F26" s="31">
        <f t="shared" si="2"/>
        <v>-201715750</v>
      </c>
      <c r="G26" s="31">
        <f t="shared" si="2"/>
        <v>-204710004</v>
      </c>
      <c r="H26" s="31">
        <f t="shared" si="2"/>
        <v>-32060145</v>
      </c>
      <c r="I26" s="31">
        <f t="shared" si="2"/>
        <v>238449487</v>
      </c>
      <c r="J26" s="31">
        <f t="shared" si="2"/>
        <v>1679338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1679338</v>
      </c>
      <c r="X26" s="31">
        <f t="shared" si="2"/>
        <v>-1369570650</v>
      </c>
      <c r="Y26" s="31">
        <f t="shared" si="2"/>
        <v>1371249988</v>
      </c>
      <c r="Z26" s="32">
        <f>+IF(X26&lt;&gt;0,+(Y26/X26)*100,0)</f>
        <v>-100.12261784377461</v>
      </c>
      <c r="AA26" s="33">
        <f>+AA13+AA25</f>
        <v>-201715750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70880250</v>
      </c>
      <c r="D30" s="18"/>
      <c r="E30" s="19">
        <v>106894800</v>
      </c>
      <c r="F30" s="20">
        <v>106894800</v>
      </c>
      <c r="G30" s="20">
        <v>5480863</v>
      </c>
      <c r="H30" s="20">
        <v>6715728</v>
      </c>
      <c r="I30" s="20">
        <v>6499091</v>
      </c>
      <c r="J30" s="20">
        <v>18695682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18695682</v>
      </c>
      <c r="X30" s="20"/>
      <c r="Y30" s="20">
        <v>18695682</v>
      </c>
      <c r="Z30" s="21"/>
      <c r="AA30" s="22">
        <v>106894800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153807299</v>
      </c>
      <c r="D32" s="18"/>
      <c r="E32" s="19">
        <v>136741880</v>
      </c>
      <c r="F32" s="20">
        <v>136741880</v>
      </c>
      <c r="G32" s="20">
        <v>-92902225</v>
      </c>
      <c r="H32" s="20">
        <v>-9702139</v>
      </c>
      <c r="I32" s="20">
        <v>-4514894</v>
      </c>
      <c r="J32" s="20">
        <v>-107119258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-107119258</v>
      </c>
      <c r="X32" s="20">
        <v>1394832680</v>
      </c>
      <c r="Y32" s="20">
        <v>-1501951938</v>
      </c>
      <c r="Z32" s="21">
        <v>-107.67972098273464</v>
      </c>
      <c r="AA32" s="22">
        <v>136741880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107486539</v>
      </c>
      <c r="D35" s="18"/>
      <c r="E35" s="19">
        <v>112897360</v>
      </c>
      <c r="F35" s="20">
        <v>112897360</v>
      </c>
      <c r="G35" s="20">
        <v>14639771</v>
      </c>
      <c r="H35" s="20">
        <v>-4069025</v>
      </c>
      <c r="I35" s="20">
        <v>1529060</v>
      </c>
      <c r="J35" s="20">
        <v>12099806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12099806</v>
      </c>
      <c r="X35" s="20">
        <v>101011440</v>
      </c>
      <c r="Y35" s="20">
        <v>-88911634</v>
      </c>
      <c r="Z35" s="21">
        <v>-88.021350848973142</v>
      </c>
      <c r="AA35" s="22">
        <v>112897360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332174088</v>
      </c>
      <c r="D37" s="29">
        <f t="shared" ref="D37:Y37" si="3">SUM(D29:D36)</f>
        <v>0</v>
      </c>
      <c r="E37" s="30">
        <f t="shared" si="3"/>
        <v>356534040</v>
      </c>
      <c r="F37" s="31">
        <f t="shared" si="3"/>
        <v>356534040</v>
      </c>
      <c r="G37" s="31">
        <f t="shared" si="3"/>
        <v>-72781591</v>
      </c>
      <c r="H37" s="31">
        <f t="shared" si="3"/>
        <v>-7055436</v>
      </c>
      <c r="I37" s="31">
        <f t="shared" si="3"/>
        <v>3513257</v>
      </c>
      <c r="J37" s="31">
        <f t="shared" si="3"/>
        <v>-76323770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-76323770</v>
      </c>
      <c r="X37" s="31">
        <f t="shared" si="3"/>
        <v>1495844120</v>
      </c>
      <c r="Y37" s="31">
        <f t="shared" si="3"/>
        <v>-1572167890</v>
      </c>
      <c r="Z37" s="32">
        <f>+IF(X37&lt;&gt;0,+(Y37/X37)*100,0)</f>
        <v>-105.10238794133176</v>
      </c>
      <c r="AA37" s="33">
        <f>SUM(AA29:AA36)</f>
        <v>356534040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640681080</v>
      </c>
      <c r="D39" s="18"/>
      <c r="E39" s="19">
        <v>892560300</v>
      </c>
      <c r="F39" s="20">
        <v>892560300</v>
      </c>
      <c r="G39" s="20">
        <v>-1125240</v>
      </c>
      <c r="H39" s="20"/>
      <c r="I39" s="20"/>
      <c r="J39" s="20">
        <v>-1125240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-1125240</v>
      </c>
      <c r="X39" s="20">
        <v>738473300</v>
      </c>
      <c r="Y39" s="20">
        <v>-739598540</v>
      </c>
      <c r="Z39" s="21">
        <v>-100.15237382312942</v>
      </c>
      <c r="AA39" s="22">
        <v>892560300</v>
      </c>
    </row>
    <row r="40" spans="1:27" x14ac:dyDescent="0.25">
      <c r="A40" s="23" t="s">
        <v>61</v>
      </c>
      <c r="B40" s="17" t="s">
        <v>32</v>
      </c>
      <c r="C40" s="18">
        <v>305740741</v>
      </c>
      <c r="D40" s="18"/>
      <c r="E40" s="19">
        <v>295451860</v>
      </c>
      <c r="F40" s="20">
        <v>295451860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295451860</v>
      </c>
      <c r="Y40" s="20">
        <v>-295451860</v>
      </c>
      <c r="Z40" s="21">
        <v>-100</v>
      </c>
      <c r="AA40" s="22">
        <v>295451860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946421821</v>
      </c>
      <c r="D43" s="29">
        <f t="shared" ref="D43:Y43" si="4">SUM(D39:D42)</f>
        <v>0</v>
      </c>
      <c r="E43" s="35">
        <f t="shared" si="4"/>
        <v>1188012160</v>
      </c>
      <c r="F43" s="36">
        <f t="shared" si="4"/>
        <v>1188012160</v>
      </c>
      <c r="G43" s="36">
        <f t="shared" si="4"/>
        <v>-1125240</v>
      </c>
      <c r="H43" s="36">
        <f t="shared" si="4"/>
        <v>0</v>
      </c>
      <c r="I43" s="36">
        <f t="shared" si="4"/>
        <v>0</v>
      </c>
      <c r="J43" s="36">
        <f t="shared" si="4"/>
        <v>-1125240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-1125240</v>
      </c>
      <c r="X43" s="36">
        <f t="shared" si="4"/>
        <v>1033925160</v>
      </c>
      <c r="Y43" s="36">
        <f t="shared" si="4"/>
        <v>-1035050400</v>
      </c>
      <c r="Z43" s="37">
        <f>+IF(X43&lt;&gt;0,+(Y43/X43)*100,0)</f>
        <v>-100.10883186167942</v>
      </c>
      <c r="AA43" s="38">
        <f>SUM(AA39:AA42)</f>
        <v>1188012160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1278595909</v>
      </c>
      <c r="D44" s="29">
        <f>+D37+D43</f>
        <v>0</v>
      </c>
      <c r="E44" s="30">
        <f t="shared" si="5"/>
        <v>1544546200</v>
      </c>
      <c r="F44" s="31">
        <f t="shared" si="5"/>
        <v>1544546200</v>
      </c>
      <c r="G44" s="31">
        <f t="shared" si="5"/>
        <v>-73906831</v>
      </c>
      <c r="H44" s="31">
        <f t="shared" si="5"/>
        <v>-7055436</v>
      </c>
      <c r="I44" s="31">
        <f t="shared" si="5"/>
        <v>3513257</v>
      </c>
      <c r="J44" s="31">
        <f t="shared" si="5"/>
        <v>-77449010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-77449010</v>
      </c>
      <c r="X44" s="31">
        <f t="shared" si="5"/>
        <v>2529769280</v>
      </c>
      <c r="Y44" s="31">
        <f t="shared" si="5"/>
        <v>-2607218290</v>
      </c>
      <c r="Z44" s="32">
        <f>+IF(X44&lt;&gt;0,+(Y44/X44)*100,0)</f>
        <v>-103.0615048815835</v>
      </c>
      <c r="AA44" s="33">
        <f>+AA37+AA43</f>
        <v>1544546200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-3511725711</v>
      </c>
      <c r="D45" s="42">
        <f t="shared" si="6"/>
        <v>0</v>
      </c>
      <c r="E45" s="43">
        <f t="shared" si="6"/>
        <v>-1746261950</v>
      </c>
      <c r="F45" s="44">
        <f t="shared" si="6"/>
        <v>-1746261950</v>
      </c>
      <c r="G45" s="44">
        <f t="shared" si="6"/>
        <v>-130803173</v>
      </c>
      <c r="H45" s="44">
        <f t="shared" si="6"/>
        <v>-25004709</v>
      </c>
      <c r="I45" s="44">
        <f t="shared" si="6"/>
        <v>234936230</v>
      </c>
      <c r="J45" s="44">
        <f t="shared" si="6"/>
        <v>79128348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79128348</v>
      </c>
      <c r="X45" s="44">
        <f t="shared" si="6"/>
        <v>-3899339930</v>
      </c>
      <c r="Y45" s="44">
        <f t="shared" si="6"/>
        <v>3978468278</v>
      </c>
      <c r="Z45" s="45">
        <f>+IF(X45&lt;&gt;0,+(Y45/X45)*100,0)</f>
        <v>-102.02927545226865</v>
      </c>
      <c r="AA45" s="46">
        <f>+AA26-AA44</f>
        <v>-1746261950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-2963242999</v>
      </c>
      <c r="D47" s="18"/>
      <c r="E47" s="19">
        <v>-1760657220</v>
      </c>
      <c r="F47" s="20">
        <v>-1760657220</v>
      </c>
      <c r="G47" s="20">
        <v>-137958594</v>
      </c>
      <c r="H47" s="20">
        <v>-32160131</v>
      </c>
      <c r="I47" s="20">
        <v>230928812</v>
      </c>
      <c r="J47" s="20">
        <v>60810087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60810087</v>
      </c>
      <c r="X47" s="20"/>
      <c r="Y47" s="20">
        <v>60810087</v>
      </c>
      <c r="Z47" s="47"/>
      <c r="AA47" s="22">
        <v>-1760657220</v>
      </c>
    </row>
    <row r="48" spans="1:27" x14ac:dyDescent="0.25">
      <c r="A48" s="23" t="s">
        <v>73</v>
      </c>
      <c r="B48" s="17" t="s">
        <v>32</v>
      </c>
      <c r="C48" s="18">
        <v>61654385</v>
      </c>
      <c r="D48" s="18"/>
      <c r="E48" s="19">
        <v>36241270</v>
      </c>
      <c r="F48" s="20">
        <v>36241270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36241270</v>
      </c>
      <c r="Y48" s="20">
        <v>-36241270</v>
      </c>
      <c r="Z48" s="47">
        <v>-100</v>
      </c>
      <c r="AA48" s="22">
        <v>36241270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-2901588614</v>
      </c>
      <c r="D50" s="50">
        <f t="shared" ref="D50:Y50" si="7">SUM(D47:D49)</f>
        <v>0</v>
      </c>
      <c r="E50" s="51">
        <f t="shared" si="7"/>
        <v>-1724415950</v>
      </c>
      <c r="F50" s="52">
        <f t="shared" si="7"/>
        <v>-1724415950</v>
      </c>
      <c r="G50" s="52">
        <f t="shared" si="7"/>
        <v>-137958594</v>
      </c>
      <c r="H50" s="52">
        <f t="shared" si="7"/>
        <v>-32160131</v>
      </c>
      <c r="I50" s="52">
        <f t="shared" si="7"/>
        <v>230928812</v>
      </c>
      <c r="J50" s="52">
        <f t="shared" si="7"/>
        <v>60810087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60810087</v>
      </c>
      <c r="X50" s="52">
        <f t="shared" si="7"/>
        <v>36241270</v>
      </c>
      <c r="Y50" s="52">
        <f t="shared" si="7"/>
        <v>24568817</v>
      </c>
      <c r="Z50" s="53">
        <f>+IF(X50&lt;&gt;0,+(Y50/X50)*100,0)</f>
        <v>67.792373170145524</v>
      </c>
      <c r="AA50" s="54">
        <f>SUM(AA47:AA49)</f>
        <v>-1724415950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-27497510</v>
      </c>
      <c r="D6" s="18"/>
      <c r="E6" s="19">
        <v>-30078673</v>
      </c>
      <c r="F6" s="20">
        <v>-30078673</v>
      </c>
      <c r="G6" s="20">
        <v>-27497509</v>
      </c>
      <c r="H6" s="20">
        <v>-1027724</v>
      </c>
      <c r="I6" s="20">
        <v>-1461205</v>
      </c>
      <c r="J6" s="20">
        <v>-29986438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-29986438</v>
      </c>
      <c r="X6" s="20">
        <v>-7519674</v>
      </c>
      <c r="Y6" s="20">
        <v>-22466764</v>
      </c>
      <c r="Z6" s="21">
        <v>298.7731117067043</v>
      </c>
      <c r="AA6" s="22">
        <v>-30078673</v>
      </c>
    </row>
    <row r="7" spans="1:27" x14ac:dyDescent="0.25">
      <c r="A7" s="23" t="s">
        <v>35</v>
      </c>
      <c r="B7" s="17" t="s">
        <v>32</v>
      </c>
      <c r="C7" s="18">
        <v>18247191</v>
      </c>
      <c r="D7" s="18"/>
      <c r="E7" s="19">
        <v>4275344</v>
      </c>
      <c r="F7" s="20">
        <v>4275344</v>
      </c>
      <c r="G7" s="20">
        <v>21861509</v>
      </c>
      <c r="H7" s="20">
        <v>1013484</v>
      </c>
      <c r="I7" s="20">
        <v>1025650</v>
      </c>
      <c r="J7" s="20">
        <v>23900643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23900643</v>
      </c>
      <c r="X7" s="20">
        <v>1068837</v>
      </c>
      <c r="Y7" s="20">
        <v>22831806</v>
      </c>
      <c r="Z7" s="21">
        <v>2136.1354444129461</v>
      </c>
      <c r="AA7" s="22">
        <v>4275344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4979009</v>
      </c>
      <c r="D11" s="18"/>
      <c r="E11" s="19">
        <v>2780679</v>
      </c>
      <c r="F11" s="20">
        <v>2780679</v>
      </c>
      <c r="G11" s="24">
        <v>4979009</v>
      </c>
      <c r="H11" s="24">
        <v>134051</v>
      </c>
      <c r="I11" s="24">
        <v>190592</v>
      </c>
      <c r="J11" s="20">
        <v>5303652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5303652</v>
      </c>
      <c r="X11" s="20">
        <v>695175</v>
      </c>
      <c r="Y11" s="24">
        <v>4608477</v>
      </c>
      <c r="Z11" s="25">
        <v>662.92329269608365</v>
      </c>
      <c r="AA11" s="26">
        <v>2780679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-4271310</v>
      </c>
      <c r="D13" s="29">
        <f>SUM(D6:D12)</f>
        <v>0</v>
      </c>
      <c r="E13" s="30">
        <f t="shared" si="0"/>
        <v>-23022650</v>
      </c>
      <c r="F13" s="31">
        <f t="shared" si="0"/>
        <v>-23022650</v>
      </c>
      <c r="G13" s="31">
        <f t="shared" si="0"/>
        <v>-656991</v>
      </c>
      <c r="H13" s="31">
        <f t="shared" si="0"/>
        <v>119811</v>
      </c>
      <c r="I13" s="31">
        <f t="shared" si="0"/>
        <v>-244963</v>
      </c>
      <c r="J13" s="31">
        <f t="shared" si="0"/>
        <v>-782143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-782143</v>
      </c>
      <c r="X13" s="31">
        <f t="shared" si="0"/>
        <v>-5755662</v>
      </c>
      <c r="Y13" s="31">
        <f t="shared" si="0"/>
        <v>4973519</v>
      </c>
      <c r="Z13" s="32">
        <f>+IF(X13&lt;&gt;0,+(Y13/X13)*100,0)</f>
        <v>-86.410894176899205</v>
      </c>
      <c r="AA13" s="33">
        <f>SUM(AA6:AA12)</f>
        <v>-23022650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20124889</v>
      </c>
      <c r="D17" s="18"/>
      <c r="E17" s="19">
        <v>2343687</v>
      </c>
      <c r="F17" s="20">
        <v>2343687</v>
      </c>
      <c r="G17" s="24">
        <v>20137789</v>
      </c>
      <c r="H17" s="24">
        <v>-12900</v>
      </c>
      <c r="I17" s="24"/>
      <c r="J17" s="20">
        <v>20124889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20124889</v>
      </c>
      <c r="X17" s="20">
        <v>585924</v>
      </c>
      <c r="Y17" s="24">
        <v>19538965</v>
      </c>
      <c r="Z17" s="25">
        <v>3334.7268587734929</v>
      </c>
      <c r="AA17" s="26">
        <v>2343687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20124889</v>
      </c>
      <c r="D25" s="29">
        <f t="shared" ref="D25:Y25" si="1">SUM(D15:D24)</f>
        <v>0</v>
      </c>
      <c r="E25" s="35">
        <f t="shared" si="1"/>
        <v>2343687</v>
      </c>
      <c r="F25" s="36">
        <f t="shared" si="1"/>
        <v>2343687</v>
      </c>
      <c r="G25" s="36">
        <f t="shared" si="1"/>
        <v>20137789</v>
      </c>
      <c r="H25" s="36">
        <f t="shared" si="1"/>
        <v>-12900</v>
      </c>
      <c r="I25" s="36">
        <f t="shared" si="1"/>
        <v>0</v>
      </c>
      <c r="J25" s="36">
        <f t="shared" si="1"/>
        <v>20124889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20124889</v>
      </c>
      <c r="X25" s="36">
        <f t="shared" si="1"/>
        <v>585924</v>
      </c>
      <c r="Y25" s="36">
        <f t="shared" si="1"/>
        <v>19538965</v>
      </c>
      <c r="Z25" s="37">
        <f>+IF(X25&lt;&gt;0,+(Y25/X25)*100,0)</f>
        <v>3334.7268587734929</v>
      </c>
      <c r="AA25" s="38">
        <f>SUM(AA15:AA24)</f>
        <v>2343687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15853579</v>
      </c>
      <c r="D26" s="29">
        <f>+D13+D25</f>
        <v>0</v>
      </c>
      <c r="E26" s="30">
        <f t="shared" si="2"/>
        <v>-20678963</v>
      </c>
      <c r="F26" s="31">
        <f t="shared" si="2"/>
        <v>-20678963</v>
      </c>
      <c r="G26" s="31">
        <f t="shared" si="2"/>
        <v>19480798</v>
      </c>
      <c r="H26" s="31">
        <f t="shared" si="2"/>
        <v>106911</v>
      </c>
      <c r="I26" s="31">
        <f t="shared" si="2"/>
        <v>-244963</v>
      </c>
      <c r="J26" s="31">
        <f t="shared" si="2"/>
        <v>19342746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19342746</v>
      </c>
      <c r="X26" s="31">
        <f t="shared" si="2"/>
        <v>-5169738</v>
      </c>
      <c r="Y26" s="31">
        <f t="shared" si="2"/>
        <v>24512484</v>
      </c>
      <c r="Z26" s="32">
        <f>+IF(X26&lt;&gt;0,+(Y26/X26)*100,0)</f>
        <v>-474.15331299187693</v>
      </c>
      <c r="AA26" s="33">
        <f>+AA13+AA25</f>
        <v>-20678963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51421602</v>
      </c>
      <c r="D32" s="18"/>
      <c r="E32" s="19"/>
      <c r="F32" s="20"/>
      <c r="G32" s="20">
        <v>53176930</v>
      </c>
      <c r="H32" s="20">
        <v>1902664</v>
      </c>
      <c r="I32" s="20">
        <v>1806265</v>
      </c>
      <c r="J32" s="20">
        <v>56885859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56885859</v>
      </c>
      <c r="X32" s="20"/>
      <c r="Y32" s="20">
        <v>56885859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/>
      <c r="G33" s="20">
        <v>-800000</v>
      </c>
      <c r="H33" s="20"/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/>
      <c r="Y33" s="20">
        <v>-800000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1604608</v>
      </c>
      <c r="D35" s="18"/>
      <c r="E35" s="19">
        <v>2120365</v>
      </c>
      <c r="F35" s="20">
        <v>2120365</v>
      </c>
      <c r="G35" s="20">
        <v>1604608</v>
      </c>
      <c r="H35" s="20"/>
      <c r="I35" s="20"/>
      <c r="J35" s="20">
        <v>1604608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1604608</v>
      </c>
      <c r="X35" s="20">
        <v>530091</v>
      </c>
      <c r="Y35" s="20">
        <v>1074517</v>
      </c>
      <c r="Z35" s="21">
        <v>202.70425266605167</v>
      </c>
      <c r="AA35" s="22">
        <v>2120365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52226210</v>
      </c>
      <c r="D37" s="29">
        <f t="shared" ref="D37:Y37" si="3">SUM(D29:D36)</f>
        <v>0</v>
      </c>
      <c r="E37" s="30">
        <f t="shared" si="3"/>
        <v>2120365</v>
      </c>
      <c r="F37" s="31">
        <f t="shared" si="3"/>
        <v>2120365</v>
      </c>
      <c r="G37" s="31">
        <f t="shared" si="3"/>
        <v>53981538</v>
      </c>
      <c r="H37" s="31">
        <f t="shared" si="3"/>
        <v>1902664</v>
      </c>
      <c r="I37" s="31">
        <f t="shared" si="3"/>
        <v>1806265</v>
      </c>
      <c r="J37" s="31">
        <f t="shared" si="3"/>
        <v>57690467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57690467</v>
      </c>
      <c r="X37" s="31">
        <f t="shared" si="3"/>
        <v>530091</v>
      </c>
      <c r="Y37" s="31">
        <f t="shared" si="3"/>
        <v>57160376</v>
      </c>
      <c r="Z37" s="32">
        <f>+IF(X37&lt;&gt;0,+(Y37/X37)*100,0)</f>
        <v>10783.125161528869</v>
      </c>
      <c r="AA37" s="33">
        <f>SUM(AA29:AA36)</f>
        <v>2120365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52226210</v>
      </c>
      <c r="D44" s="29">
        <f>+D37+D43</f>
        <v>0</v>
      </c>
      <c r="E44" s="30">
        <f t="shared" si="5"/>
        <v>2120365</v>
      </c>
      <c r="F44" s="31">
        <f t="shared" si="5"/>
        <v>2120365</v>
      </c>
      <c r="G44" s="31">
        <f t="shared" si="5"/>
        <v>53981538</v>
      </c>
      <c r="H44" s="31">
        <f t="shared" si="5"/>
        <v>1902664</v>
      </c>
      <c r="I44" s="31">
        <f t="shared" si="5"/>
        <v>1806265</v>
      </c>
      <c r="J44" s="31">
        <f t="shared" si="5"/>
        <v>57690467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57690467</v>
      </c>
      <c r="X44" s="31">
        <f t="shared" si="5"/>
        <v>530091</v>
      </c>
      <c r="Y44" s="31">
        <f t="shared" si="5"/>
        <v>57160376</v>
      </c>
      <c r="Z44" s="32">
        <f>+IF(X44&lt;&gt;0,+(Y44/X44)*100,0)</f>
        <v>10783.125161528869</v>
      </c>
      <c r="AA44" s="33">
        <f>+AA37+AA43</f>
        <v>2120365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-36372631</v>
      </c>
      <c r="D45" s="42">
        <f t="shared" si="6"/>
        <v>0</v>
      </c>
      <c r="E45" s="43">
        <f t="shared" si="6"/>
        <v>-22799328</v>
      </c>
      <c r="F45" s="44">
        <f t="shared" si="6"/>
        <v>-22799328</v>
      </c>
      <c r="G45" s="44">
        <f t="shared" si="6"/>
        <v>-34500740</v>
      </c>
      <c r="H45" s="44">
        <f t="shared" si="6"/>
        <v>-1795753</v>
      </c>
      <c r="I45" s="44">
        <f t="shared" si="6"/>
        <v>-2051228</v>
      </c>
      <c r="J45" s="44">
        <f t="shared" si="6"/>
        <v>-38347721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-38347721</v>
      </c>
      <c r="X45" s="44">
        <f t="shared" si="6"/>
        <v>-5699829</v>
      </c>
      <c r="Y45" s="44">
        <f t="shared" si="6"/>
        <v>-32647892</v>
      </c>
      <c r="Z45" s="45">
        <f>+IF(X45&lt;&gt;0,+(Y45/X45)*100,0)</f>
        <v>572.78721870428035</v>
      </c>
      <c r="AA45" s="46">
        <f>+AA26-AA44</f>
        <v>-22799328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-52576021</v>
      </c>
      <c r="D47" s="18"/>
      <c r="E47" s="19"/>
      <c r="F47" s="20"/>
      <c r="G47" s="20">
        <v>-52483276</v>
      </c>
      <c r="H47" s="20">
        <v>-92746</v>
      </c>
      <c r="I47" s="20"/>
      <c r="J47" s="20">
        <v>-52576022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-52576022</v>
      </c>
      <c r="X47" s="20"/>
      <c r="Y47" s="20">
        <v>-52576022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-52576021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-52483276</v>
      </c>
      <c r="H50" s="52">
        <f t="shared" si="7"/>
        <v>-92746</v>
      </c>
      <c r="I50" s="52">
        <f t="shared" si="7"/>
        <v>0</v>
      </c>
      <c r="J50" s="52">
        <f t="shared" si="7"/>
        <v>-52576022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-52576022</v>
      </c>
      <c r="X50" s="52">
        <f t="shared" si="7"/>
        <v>0</v>
      </c>
      <c r="Y50" s="52">
        <f t="shared" si="7"/>
        <v>-52576022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-2768294</v>
      </c>
      <c r="F6" s="20">
        <v>-2768294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-692076</v>
      </c>
      <c r="Y6" s="20">
        <v>692076</v>
      </c>
      <c r="Z6" s="21">
        <v>-100</v>
      </c>
      <c r="AA6" s="22">
        <v>-2768294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45349</v>
      </c>
      <c r="F11" s="20">
        <v>45349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11340</v>
      </c>
      <c r="Y11" s="24">
        <v>-11340</v>
      </c>
      <c r="Z11" s="25">
        <v>-100</v>
      </c>
      <c r="AA11" s="26">
        <v>45349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-2722945</v>
      </c>
      <c r="F13" s="31">
        <f t="shared" si="0"/>
        <v>-2722945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-680736</v>
      </c>
      <c r="Y13" s="31">
        <f t="shared" si="0"/>
        <v>680736</v>
      </c>
      <c r="Z13" s="32">
        <f>+IF(X13&lt;&gt;0,+(Y13/X13)*100,0)</f>
        <v>-100</v>
      </c>
      <c r="AA13" s="33">
        <f>SUM(AA6:AA12)</f>
        <v>-2722945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-13894030</v>
      </c>
      <c r="D17" s="18"/>
      <c r="E17" s="19">
        <v>173913</v>
      </c>
      <c r="F17" s="20">
        <v>173913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43479</v>
      </c>
      <c r="Y17" s="24">
        <v>-43479</v>
      </c>
      <c r="Z17" s="25">
        <v>-100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-13894030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43479</v>
      </c>
      <c r="Y25" s="36">
        <f t="shared" si="1"/>
        <v>-43479</v>
      </c>
      <c r="Z25" s="37">
        <f>+IF(X25&lt;&gt;0,+(Y25/X25)*100,0)</f>
        <v>-100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-13894030</v>
      </c>
      <c r="D26" s="29">
        <f>+D13+D25</f>
        <v>0</v>
      </c>
      <c r="E26" s="30">
        <f t="shared" si="2"/>
        <v>-2549032</v>
      </c>
      <c r="F26" s="31">
        <f t="shared" si="2"/>
        <v>-2549032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-637257</v>
      </c>
      <c r="Y26" s="31">
        <f t="shared" si="2"/>
        <v>637257</v>
      </c>
      <c r="Z26" s="32">
        <f>+IF(X26&lt;&gt;0,+(Y26/X26)*100,0)</f>
        <v>-100</v>
      </c>
      <c r="AA26" s="33">
        <f>+AA13+AA25</f>
        <v>-2549032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-13894030</v>
      </c>
      <c r="D45" s="42">
        <f t="shared" si="6"/>
        <v>0</v>
      </c>
      <c r="E45" s="43">
        <f t="shared" si="6"/>
        <v>-2549032</v>
      </c>
      <c r="F45" s="44">
        <f t="shared" si="6"/>
        <v>-2549032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-637257</v>
      </c>
      <c r="Y45" s="44">
        <f t="shared" si="6"/>
        <v>637257</v>
      </c>
      <c r="Z45" s="45">
        <f>+IF(X45&lt;&gt;0,+(Y45/X45)*100,0)</f>
        <v>-100</v>
      </c>
      <c r="AA45" s="46">
        <f>+AA26-AA44</f>
        <v>-2549032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-118626370</v>
      </c>
      <c r="D6" s="18"/>
      <c r="E6" s="19">
        <v>-123793958</v>
      </c>
      <c r="F6" s="20">
        <v>-123793958</v>
      </c>
      <c r="G6" s="20">
        <v>-112198352</v>
      </c>
      <c r="H6" s="20">
        <v>714081</v>
      </c>
      <c r="I6" s="20">
        <v>-554172</v>
      </c>
      <c r="J6" s="20">
        <v>-112038443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-112038443</v>
      </c>
      <c r="X6" s="20">
        <v>-123440258</v>
      </c>
      <c r="Y6" s="20">
        <v>11401815</v>
      </c>
      <c r="Z6" s="21">
        <v>-9.236707039286971</v>
      </c>
      <c r="AA6" s="22">
        <v>-123793958</v>
      </c>
    </row>
    <row r="7" spans="1:27" x14ac:dyDescent="0.25">
      <c r="A7" s="23" t="s">
        <v>35</v>
      </c>
      <c r="B7" s="17" t="s">
        <v>32</v>
      </c>
      <c r="C7" s="18">
        <v>1748208</v>
      </c>
      <c r="D7" s="18"/>
      <c r="E7" s="19">
        <v>4059419</v>
      </c>
      <c r="F7" s="20">
        <v>4059419</v>
      </c>
      <c r="G7" s="20">
        <v>1652198</v>
      </c>
      <c r="H7" s="20">
        <v>-22175</v>
      </c>
      <c r="I7" s="20">
        <v>17870</v>
      </c>
      <c r="J7" s="20">
        <v>1647893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1647893</v>
      </c>
      <c r="X7" s="20">
        <v>2921126</v>
      </c>
      <c r="Y7" s="20">
        <v>-1273233</v>
      </c>
      <c r="Z7" s="21">
        <v>-43.587061975416333</v>
      </c>
      <c r="AA7" s="22">
        <v>4059419</v>
      </c>
    </row>
    <row r="8" spans="1:27" x14ac:dyDescent="0.25">
      <c r="A8" s="23" t="s">
        <v>36</v>
      </c>
      <c r="B8" s="17" t="s">
        <v>32</v>
      </c>
      <c r="C8" s="18">
        <v>-1763238</v>
      </c>
      <c r="D8" s="18"/>
      <c r="E8" s="19">
        <v>-1738477</v>
      </c>
      <c r="F8" s="20">
        <v>-1738477</v>
      </c>
      <c r="G8" s="20">
        <v>-1763238</v>
      </c>
      <c r="H8" s="20"/>
      <c r="I8" s="20"/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>
        <v>-1755343</v>
      </c>
      <c r="Y8" s="20">
        <v>-7895</v>
      </c>
      <c r="Z8" s="21">
        <v>0.44976964616032311</v>
      </c>
      <c r="AA8" s="22">
        <v>-1738477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-1038107</v>
      </c>
      <c r="D10" s="18"/>
      <c r="E10" s="19">
        <v>1227437</v>
      </c>
      <c r="F10" s="20">
        <v>1227437</v>
      </c>
      <c r="G10" s="20">
        <v>-756345</v>
      </c>
      <c r="H10" s="20">
        <v>-393777</v>
      </c>
      <c r="I10" s="20">
        <v>216434</v>
      </c>
      <c r="J10" s="20">
        <v>-933688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-933688</v>
      </c>
      <c r="X10" s="20">
        <v>1227437</v>
      </c>
      <c r="Y10" s="20">
        <v>-2161125</v>
      </c>
      <c r="Z10" s="21">
        <v>-176.06809962547976</v>
      </c>
      <c r="AA10" s="22">
        <v>1227437</v>
      </c>
    </row>
    <row r="11" spans="1:27" x14ac:dyDescent="0.25">
      <c r="A11" s="23" t="s">
        <v>39</v>
      </c>
      <c r="B11" s="17" t="s">
        <v>32</v>
      </c>
      <c r="C11" s="18">
        <v>7601874</v>
      </c>
      <c r="D11" s="18"/>
      <c r="E11" s="19">
        <v>656158</v>
      </c>
      <c r="F11" s="20">
        <v>656158</v>
      </c>
      <c r="G11" s="24">
        <v>7783607</v>
      </c>
      <c r="H11" s="24"/>
      <c r="I11" s="24">
        <v>106944</v>
      </c>
      <c r="J11" s="20">
        <v>7890551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7890551</v>
      </c>
      <c r="X11" s="20">
        <v>174910</v>
      </c>
      <c r="Y11" s="24">
        <v>7715641</v>
      </c>
      <c r="Z11" s="25">
        <v>4411.2063346864106</v>
      </c>
      <c r="AA11" s="26">
        <v>656158</v>
      </c>
    </row>
    <row r="12" spans="1:27" x14ac:dyDescent="0.25">
      <c r="A12" s="23" t="s">
        <v>40</v>
      </c>
      <c r="B12" s="17" t="s">
        <v>32</v>
      </c>
      <c r="C12" s="18">
        <v>-14291</v>
      </c>
      <c r="D12" s="18"/>
      <c r="E12" s="19">
        <v>-14291</v>
      </c>
      <c r="F12" s="20">
        <v>-14291</v>
      </c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>
        <v>-14291</v>
      </c>
      <c r="Y12" s="20"/>
      <c r="Z12" s="21"/>
      <c r="AA12" s="22">
        <v>-14291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-112091924</v>
      </c>
      <c r="D13" s="29">
        <f>SUM(D6:D12)</f>
        <v>0</v>
      </c>
      <c r="E13" s="30">
        <f t="shared" si="0"/>
        <v>-119603712</v>
      </c>
      <c r="F13" s="31">
        <f t="shared" si="0"/>
        <v>-119603712</v>
      </c>
      <c r="G13" s="31">
        <f t="shared" si="0"/>
        <v>-105296421</v>
      </c>
      <c r="H13" s="31">
        <f t="shared" si="0"/>
        <v>298129</v>
      </c>
      <c r="I13" s="31">
        <f t="shared" si="0"/>
        <v>-212924</v>
      </c>
      <c r="J13" s="31">
        <f t="shared" si="0"/>
        <v>-105211216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-105211216</v>
      </c>
      <c r="X13" s="31">
        <f t="shared" si="0"/>
        <v>-120886419</v>
      </c>
      <c r="Y13" s="31">
        <f t="shared" si="0"/>
        <v>15675203</v>
      </c>
      <c r="Z13" s="32">
        <f>+IF(X13&lt;&gt;0,+(Y13/X13)*100,0)</f>
        <v>-12.96688505596315</v>
      </c>
      <c r="AA13" s="33">
        <f>SUM(AA6:AA12)</f>
        <v>-119603712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31385239</v>
      </c>
      <c r="D17" s="18"/>
      <c r="E17" s="19">
        <v>30701887</v>
      </c>
      <c r="F17" s="20">
        <v>30701887</v>
      </c>
      <c r="G17" s="24">
        <v>31280939</v>
      </c>
      <c r="H17" s="24">
        <v>104300</v>
      </c>
      <c r="I17" s="24"/>
      <c r="J17" s="20">
        <v>31385239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31385239</v>
      </c>
      <c r="X17" s="20">
        <v>30701887</v>
      </c>
      <c r="Y17" s="24">
        <v>683352</v>
      </c>
      <c r="Z17" s="25">
        <v>2.2257654716793143</v>
      </c>
      <c r="AA17" s="26">
        <v>30701887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31385239</v>
      </c>
      <c r="D25" s="29">
        <f t="shared" ref="D25:Y25" si="1">SUM(D15:D24)</f>
        <v>0</v>
      </c>
      <c r="E25" s="35">
        <f t="shared" si="1"/>
        <v>30701887</v>
      </c>
      <c r="F25" s="36">
        <f t="shared" si="1"/>
        <v>30701887</v>
      </c>
      <c r="G25" s="36">
        <f t="shared" si="1"/>
        <v>31280939</v>
      </c>
      <c r="H25" s="36">
        <f t="shared" si="1"/>
        <v>104300</v>
      </c>
      <c r="I25" s="36">
        <f t="shared" si="1"/>
        <v>0</v>
      </c>
      <c r="J25" s="36">
        <f t="shared" si="1"/>
        <v>31385239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31385239</v>
      </c>
      <c r="X25" s="36">
        <f t="shared" si="1"/>
        <v>30701887</v>
      </c>
      <c r="Y25" s="36">
        <f t="shared" si="1"/>
        <v>683352</v>
      </c>
      <c r="Z25" s="37">
        <f>+IF(X25&lt;&gt;0,+(Y25/X25)*100,0)</f>
        <v>2.2257654716793143</v>
      </c>
      <c r="AA25" s="38">
        <f>SUM(AA15:AA24)</f>
        <v>30701887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-80706685</v>
      </c>
      <c r="D26" s="29">
        <f>+D13+D25</f>
        <v>0</v>
      </c>
      <c r="E26" s="30">
        <f t="shared" si="2"/>
        <v>-88901825</v>
      </c>
      <c r="F26" s="31">
        <f t="shared" si="2"/>
        <v>-88901825</v>
      </c>
      <c r="G26" s="31">
        <f t="shared" si="2"/>
        <v>-74015482</v>
      </c>
      <c r="H26" s="31">
        <f t="shared" si="2"/>
        <v>402429</v>
      </c>
      <c r="I26" s="31">
        <f t="shared" si="2"/>
        <v>-212924</v>
      </c>
      <c r="J26" s="31">
        <f t="shared" si="2"/>
        <v>-73825977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-73825977</v>
      </c>
      <c r="X26" s="31">
        <f t="shared" si="2"/>
        <v>-90184532</v>
      </c>
      <c r="Y26" s="31">
        <f t="shared" si="2"/>
        <v>16358555</v>
      </c>
      <c r="Z26" s="32">
        <f>+IF(X26&lt;&gt;0,+(Y26/X26)*100,0)</f>
        <v>-18.138980862039624</v>
      </c>
      <c r="AA26" s="33">
        <f>+AA13+AA25</f>
        <v>-88901825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17864</v>
      </c>
      <c r="D31" s="18"/>
      <c r="E31" s="19">
        <v>15340</v>
      </c>
      <c r="F31" s="20">
        <v>15340</v>
      </c>
      <c r="G31" s="20">
        <v>19864</v>
      </c>
      <c r="H31" s="20">
        <v>657</v>
      </c>
      <c r="I31" s="20"/>
      <c r="J31" s="20">
        <v>20521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20521</v>
      </c>
      <c r="X31" s="20">
        <v>15340</v>
      </c>
      <c r="Y31" s="20">
        <v>5181</v>
      </c>
      <c r="Z31" s="21">
        <v>33.774445893089961</v>
      </c>
      <c r="AA31" s="22">
        <v>15340</v>
      </c>
    </row>
    <row r="32" spans="1:27" x14ac:dyDescent="0.25">
      <c r="A32" s="23" t="s">
        <v>59</v>
      </c>
      <c r="B32" s="17" t="s">
        <v>32</v>
      </c>
      <c r="C32" s="18">
        <v>-87937636</v>
      </c>
      <c r="D32" s="18"/>
      <c r="E32" s="19">
        <v>-87485340</v>
      </c>
      <c r="F32" s="20">
        <v>-87485340</v>
      </c>
      <c r="G32" s="20">
        <v>-88072638</v>
      </c>
      <c r="H32" s="20"/>
      <c r="I32" s="20">
        <v>-1</v>
      </c>
      <c r="J32" s="20">
        <v>-88072639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-88072639</v>
      </c>
      <c r="X32" s="20">
        <v>-88027464</v>
      </c>
      <c r="Y32" s="20">
        <v>-45175</v>
      </c>
      <c r="Z32" s="21">
        <v>5.1319211013508233E-2</v>
      </c>
      <c r="AA32" s="22">
        <v>-87485340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-204265</v>
      </c>
      <c r="H33" s="20">
        <v>201695</v>
      </c>
      <c r="I33" s="20">
        <v>-172226</v>
      </c>
      <c r="J33" s="20">
        <v>-174796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-174796</v>
      </c>
      <c r="X33" s="20">
        <v>381249</v>
      </c>
      <c r="Y33" s="20">
        <v>-556045</v>
      </c>
      <c r="Z33" s="21">
        <v>-145.84825140524958</v>
      </c>
      <c r="AA33" s="22"/>
    </row>
    <row r="34" spans="1:27" x14ac:dyDescent="0.25">
      <c r="A34" s="23" t="s">
        <v>61</v>
      </c>
      <c r="B34" s="17" t="s">
        <v>32</v>
      </c>
      <c r="C34" s="18">
        <v>1993932</v>
      </c>
      <c r="D34" s="18"/>
      <c r="E34" s="19">
        <v>1993932</v>
      </c>
      <c r="F34" s="20">
        <v>1993932</v>
      </c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>
        <v>1993932</v>
      </c>
      <c r="Y34" s="20"/>
      <c r="Z34" s="21"/>
      <c r="AA34" s="22">
        <v>1993932</v>
      </c>
    </row>
    <row r="35" spans="1:27" x14ac:dyDescent="0.25">
      <c r="A35" s="23" t="s">
        <v>39</v>
      </c>
      <c r="B35" s="17" t="s">
        <v>32</v>
      </c>
      <c r="C35" s="18">
        <v>3029946</v>
      </c>
      <c r="D35" s="18"/>
      <c r="E35" s="19">
        <v>1626661</v>
      </c>
      <c r="F35" s="20">
        <v>1626661</v>
      </c>
      <c r="G35" s="20">
        <v>3075075</v>
      </c>
      <c r="H35" s="20">
        <v>41217</v>
      </c>
      <c r="I35" s="20">
        <v>45058</v>
      </c>
      <c r="J35" s="20">
        <v>3161350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3161350</v>
      </c>
      <c r="X35" s="20">
        <v>1345546</v>
      </c>
      <c r="Y35" s="20">
        <v>1815804</v>
      </c>
      <c r="Z35" s="21">
        <v>134.94923250487162</v>
      </c>
      <c r="AA35" s="22">
        <v>1626661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-82895894</v>
      </c>
      <c r="D37" s="29">
        <f t="shared" ref="D37:Y37" si="3">SUM(D29:D36)</f>
        <v>0</v>
      </c>
      <c r="E37" s="30">
        <f t="shared" si="3"/>
        <v>-83849407</v>
      </c>
      <c r="F37" s="31">
        <f t="shared" si="3"/>
        <v>-83849407</v>
      </c>
      <c r="G37" s="31">
        <f t="shared" si="3"/>
        <v>-83188032</v>
      </c>
      <c r="H37" s="31">
        <f t="shared" si="3"/>
        <v>243569</v>
      </c>
      <c r="I37" s="31">
        <f t="shared" si="3"/>
        <v>-127169</v>
      </c>
      <c r="J37" s="31">
        <f t="shared" si="3"/>
        <v>-83071632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-83071632</v>
      </c>
      <c r="X37" s="31">
        <f t="shared" si="3"/>
        <v>-84291397</v>
      </c>
      <c r="Y37" s="31">
        <f t="shared" si="3"/>
        <v>1219765</v>
      </c>
      <c r="Z37" s="32">
        <f>+IF(X37&lt;&gt;0,+(Y37/X37)*100,0)</f>
        <v>-1.4470812483983388</v>
      </c>
      <c r="AA37" s="33">
        <f>SUM(AA29:AA36)</f>
        <v>-83849407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18306747</v>
      </c>
      <c r="D40" s="18"/>
      <c r="E40" s="19">
        <v>17509226</v>
      </c>
      <c r="F40" s="20">
        <v>17509226</v>
      </c>
      <c r="G40" s="20">
        <v>17509226</v>
      </c>
      <c r="H40" s="20">
        <v>797521</v>
      </c>
      <c r="I40" s="20"/>
      <c r="J40" s="20">
        <v>18306747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18306747</v>
      </c>
      <c r="X40" s="20">
        <v>17509226</v>
      </c>
      <c r="Y40" s="20">
        <v>797521</v>
      </c>
      <c r="Z40" s="21">
        <v>4.5548615341420575</v>
      </c>
      <c r="AA40" s="22">
        <v>17509226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18306747</v>
      </c>
      <c r="D43" s="29">
        <f t="shared" ref="D43:Y43" si="4">SUM(D39:D42)</f>
        <v>0</v>
      </c>
      <c r="E43" s="35">
        <f t="shared" si="4"/>
        <v>17509226</v>
      </c>
      <c r="F43" s="36">
        <f t="shared" si="4"/>
        <v>17509226</v>
      </c>
      <c r="G43" s="36">
        <f t="shared" si="4"/>
        <v>17509226</v>
      </c>
      <c r="H43" s="36">
        <f t="shared" si="4"/>
        <v>797521</v>
      </c>
      <c r="I43" s="36">
        <f t="shared" si="4"/>
        <v>0</v>
      </c>
      <c r="J43" s="36">
        <f t="shared" si="4"/>
        <v>18306747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18306747</v>
      </c>
      <c r="X43" s="36">
        <f t="shared" si="4"/>
        <v>17509226</v>
      </c>
      <c r="Y43" s="36">
        <f t="shared" si="4"/>
        <v>797521</v>
      </c>
      <c r="Z43" s="37">
        <f>+IF(X43&lt;&gt;0,+(Y43/X43)*100,0)</f>
        <v>4.5548615341420575</v>
      </c>
      <c r="AA43" s="38">
        <f>SUM(AA39:AA42)</f>
        <v>17509226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-64589147</v>
      </c>
      <c r="D44" s="29">
        <f>+D37+D43</f>
        <v>0</v>
      </c>
      <c r="E44" s="30">
        <f t="shared" si="5"/>
        <v>-66340181</v>
      </c>
      <c r="F44" s="31">
        <f t="shared" si="5"/>
        <v>-66340181</v>
      </c>
      <c r="G44" s="31">
        <f t="shared" si="5"/>
        <v>-65678806</v>
      </c>
      <c r="H44" s="31">
        <f t="shared" si="5"/>
        <v>1041090</v>
      </c>
      <c r="I44" s="31">
        <f t="shared" si="5"/>
        <v>-127169</v>
      </c>
      <c r="J44" s="31">
        <f t="shared" si="5"/>
        <v>-64764885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-64764885</v>
      </c>
      <c r="X44" s="31">
        <f t="shared" si="5"/>
        <v>-66782171</v>
      </c>
      <c r="Y44" s="31">
        <f t="shared" si="5"/>
        <v>2017286</v>
      </c>
      <c r="Z44" s="32">
        <f>+IF(X44&lt;&gt;0,+(Y44/X44)*100,0)</f>
        <v>-3.0206954487897675</v>
      </c>
      <c r="AA44" s="33">
        <f>+AA37+AA43</f>
        <v>-66340181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-16117538</v>
      </c>
      <c r="D45" s="42">
        <f t="shared" si="6"/>
        <v>0</v>
      </c>
      <c r="E45" s="43">
        <f t="shared" si="6"/>
        <v>-22561644</v>
      </c>
      <c r="F45" s="44">
        <f t="shared" si="6"/>
        <v>-22561644</v>
      </c>
      <c r="G45" s="44">
        <f t="shared" si="6"/>
        <v>-8336676</v>
      </c>
      <c r="H45" s="44">
        <f t="shared" si="6"/>
        <v>-638661</v>
      </c>
      <c r="I45" s="44">
        <f t="shared" si="6"/>
        <v>-85755</v>
      </c>
      <c r="J45" s="44">
        <f t="shared" si="6"/>
        <v>-9061092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-9061092</v>
      </c>
      <c r="X45" s="44">
        <f t="shared" si="6"/>
        <v>-23402361</v>
      </c>
      <c r="Y45" s="44">
        <f t="shared" si="6"/>
        <v>14341269</v>
      </c>
      <c r="Z45" s="45">
        <f>+IF(X45&lt;&gt;0,+(Y45/X45)*100,0)</f>
        <v>-61.281291233820376</v>
      </c>
      <c r="AA45" s="46">
        <f>+AA26-AA44</f>
        <v>-22561644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-21591993</v>
      </c>
      <c r="D47" s="18"/>
      <c r="E47" s="19">
        <v>-12912713</v>
      </c>
      <c r="F47" s="20">
        <v>-12912713</v>
      </c>
      <c r="G47" s="20">
        <v>-14020199</v>
      </c>
      <c r="H47" s="20">
        <v>-263535</v>
      </c>
      <c r="I47" s="20">
        <v>-2279389</v>
      </c>
      <c r="J47" s="20">
        <v>-16563123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-16563123</v>
      </c>
      <c r="X47" s="20">
        <v>-13753430</v>
      </c>
      <c r="Y47" s="20">
        <v>-2809693</v>
      </c>
      <c r="Z47" s="47">
        <v>20.429034793502421</v>
      </c>
      <c r="AA47" s="22">
        <v>-12912713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-21591993</v>
      </c>
      <c r="D50" s="50">
        <f t="shared" ref="D50:Y50" si="7">SUM(D47:D49)</f>
        <v>0</v>
      </c>
      <c r="E50" s="51">
        <f t="shared" si="7"/>
        <v>-12912713</v>
      </c>
      <c r="F50" s="52">
        <f t="shared" si="7"/>
        <v>-12912713</v>
      </c>
      <c r="G50" s="52">
        <f t="shared" si="7"/>
        <v>-14020199</v>
      </c>
      <c r="H50" s="52">
        <f t="shared" si="7"/>
        <v>-263535</v>
      </c>
      <c r="I50" s="52">
        <f t="shared" si="7"/>
        <v>-2279389</v>
      </c>
      <c r="J50" s="52">
        <f t="shared" si="7"/>
        <v>-16563123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-16563123</v>
      </c>
      <c r="X50" s="52">
        <f t="shared" si="7"/>
        <v>-13753430</v>
      </c>
      <c r="Y50" s="52">
        <f t="shared" si="7"/>
        <v>-2809693</v>
      </c>
      <c r="Z50" s="53">
        <f>+IF(X50&lt;&gt;0,+(Y50/X50)*100,0)</f>
        <v>20.429034793502421</v>
      </c>
      <c r="AA50" s="54">
        <f>SUM(AA47:AA49)</f>
        <v>-12912713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-179778694</v>
      </c>
      <c r="D6" s="18"/>
      <c r="E6" s="19">
        <v>-246431925</v>
      </c>
      <c r="F6" s="20">
        <v>-246431925</v>
      </c>
      <c r="G6" s="20">
        <v>-188362806</v>
      </c>
      <c r="H6" s="20">
        <v>-4333066</v>
      </c>
      <c r="I6" s="20">
        <v>2973526</v>
      </c>
      <c r="J6" s="20">
        <v>-189722346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-189722346</v>
      </c>
      <c r="X6" s="20">
        <v>-170553033</v>
      </c>
      <c r="Y6" s="20">
        <v>-19169313</v>
      </c>
      <c r="Z6" s="21">
        <v>11.239502847187714</v>
      </c>
      <c r="AA6" s="22">
        <v>-246431925</v>
      </c>
    </row>
    <row r="7" spans="1:27" x14ac:dyDescent="0.25">
      <c r="A7" s="23" t="s">
        <v>35</v>
      </c>
      <c r="B7" s="17" t="s">
        <v>32</v>
      </c>
      <c r="C7" s="18">
        <v>53903092</v>
      </c>
      <c r="D7" s="18"/>
      <c r="E7" s="19">
        <v>50295034</v>
      </c>
      <c r="F7" s="20">
        <v>50295034</v>
      </c>
      <c r="G7" s="20">
        <v>61712284</v>
      </c>
      <c r="H7" s="20">
        <v>7839469</v>
      </c>
      <c r="I7" s="20">
        <v>-1753373</v>
      </c>
      <c r="J7" s="20">
        <v>67798380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67798380</v>
      </c>
      <c r="X7" s="20">
        <v>46327924</v>
      </c>
      <c r="Y7" s="20">
        <v>21470456</v>
      </c>
      <c r="Z7" s="21">
        <v>46.344524308924356</v>
      </c>
      <c r="AA7" s="22">
        <v>50295034</v>
      </c>
    </row>
    <row r="8" spans="1:27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-58823275</v>
      </c>
      <c r="D10" s="18"/>
      <c r="E10" s="19">
        <v>-58277535</v>
      </c>
      <c r="F10" s="20">
        <v>-58277535</v>
      </c>
      <c r="G10" s="20">
        <v>-58866006</v>
      </c>
      <c r="H10" s="20">
        <v>-350521</v>
      </c>
      <c r="I10" s="20">
        <v>-823024</v>
      </c>
      <c r="J10" s="20">
        <v>-60039551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-60039551</v>
      </c>
      <c r="X10" s="20">
        <v>-53455035</v>
      </c>
      <c r="Y10" s="20">
        <v>-6584516</v>
      </c>
      <c r="Z10" s="21">
        <v>12.317859299876991</v>
      </c>
      <c r="AA10" s="22">
        <v>-58277535</v>
      </c>
    </row>
    <row r="11" spans="1:27" x14ac:dyDescent="0.25">
      <c r="A11" s="23" t="s">
        <v>39</v>
      </c>
      <c r="B11" s="17" t="s">
        <v>32</v>
      </c>
      <c r="C11" s="18">
        <v>40237694</v>
      </c>
      <c r="D11" s="18"/>
      <c r="E11" s="19">
        <v>32163747</v>
      </c>
      <c r="F11" s="20">
        <v>32163747</v>
      </c>
      <c r="G11" s="24">
        <v>41252839</v>
      </c>
      <c r="H11" s="24">
        <v>836551</v>
      </c>
      <c r="I11" s="24">
        <v>401338</v>
      </c>
      <c r="J11" s="20">
        <v>42490728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42490728</v>
      </c>
      <c r="X11" s="20">
        <v>32107497</v>
      </c>
      <c r="Y11" s="24">
        <v>10383231</v>
      </c>
      <c r="Z11" s="25">
        <v>32.338961208966246</v>
      </c>
      <c r="AA11" s="26">
        <v>32163747</v>
      </c>
    </row>
    <row r="12" spans="1:27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-143456258</v>
      </c>
      <c r="D13" s="29">
        <f>SUM(D6:D12)</f>
        <v>0</v>
      </c>
      <c r="E13" s="30">
        <f t="shared" si="0"/>
        <v>-221245754</v>
      </c>
      <c r="F13" s="31">
        <f t="shared" si="0"/>
        <v>-221245754</v>
      </c>
      <c r="G13" s="31">
        <f t="shared" si="0"/>
        <v>-143258764</v>
      </c>
      <c r="H13" s="31">
        <f t="shared" si="0"/>
        <v>3992433</v>
      </c>
      <c r="I13" s="31">
        <f t="shared" si="0"/>
        <v>798467</v>
      </c>
      <c r="J13" s="31">
        <f t="shared" si="0"/>
        <v>-138467864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-138467864</v>
      </c>
      <c r="X13" s="31">
        <f t="shared" si="0"/>
        <v>-144567722</v>
      </c>
      <c r="Y13" s="31">
        <f t="shared" si="0"/>
        <v>6099858</v>
      </c>
      <c r="Z13" s="32">
        <f>+IF(X13&lt;&gt;0,+(Y13/X13)*100,0)</f>
        <v>-4.2193775454246971</v>
      </c>
      <c r="AA13" s="33">
        <f>SUM(AA6:AA12)</f>
        <v>-221245754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-14815284</v>
      </c>
      <c r="D17" s="18"/>
      <c r="E17" s="19">
        <v>-15197438</v>
      </c>
      <c r="F17" s="20">
        <v>-15197438</v>
      </c>
      <c r="G17" s="24">
        <v>-14815283</v>
      </c>
      <c r="H17" s="24"/>
      <c r="I17" s="24"/>
      <c r="J17" s="20">
        <v>-14815283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-14815283</v>
      </c>
      <c r="X17" s="20">
        <v>-15572437</v>
      </c>
      <c r="Y17" s="24">
        <v>757154</v>
      </c>
      <c r="Z17" s="25">
        <v>-4.8621420012808532</v>
      </c>
      <c r="AA17" s="26">
        <v>-15197438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-14815284</v>
      </c>
      <c r="D25" s="29">
        <f t="shared" ref="D25:Y25" si="1">SUM(D15:D24)</f>
        <v>0</v>
      </c>
      <c r="E25" s="35">
        <f t="shared" si="1"/>
        <v>-15197438</v>
      </c>
      <c r="F25" s="36">
        <f t="shared" si="1"/>
        <v>-15197438</v>
      </c>
      <c r="G25" s="36">
        <f t="shared" si="1"/>
        <v>-14815283</v>
      </c>
      <c r="H25" s="36">
        <f t="shared" si="1"/>
        <v>0</v>
      </c>
      <c r="I25" s="36">
        <f t="shared" si="1"/>
        <v>0</v>
      </c>
      <c r="J25" s="36">
        <f t="shared" si="1"/>
        <v>-14815283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-14815283</v>
      </c>
      <c r="X25" s="36">
        <f t="shared" si="1"/>
        <v>-15572437</v>
      </c>
      <c r="Y25" s="36">
        <f t="shared" si="1"/>
        <v>757154</v>
      </c>
      <c r="Z25" s="37">
        <f>+IF(X25&lt;&gt;0,+(Y25/X25)*100,0)</f>
        <v>-4.8621420012808532</v>
      </c>
      <c r="AA25" s="38">
        <f>SUM(AA15:AA24)</f>
        <v>-15197438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-158271542</v>
      </c>
      <c r="D26" s="29">
        <f>+D13+D25</f>
        <v>0</v>
      </c>
      <c r="E26" s="30">
        <f t="shared" si="2"/>
        <v>-236443192</v>
      </c>
      <c r="F26" s="31">
        <f t="shared" si="2"/>
        <v>-236443192</v>
      </c>
      <c r="G26" s="31">
        <f t="shared" si="2"/>
        <v>-158074047</v>
      </c>
      <c r="H26" s="31">
        <f t="shared" si="2"/>
        <v>3992433</v>
      </c>
      <c r="I26" s="31">
        <f t="shared" si="2"/>
        <v>798467</v>
      </c>
      <c r="J26" s="31">
        <f t="shared" si="2"/>
        <v>-153283147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-153283147</v>
      </c>
      <c r="X26" s="31">
        <f t="shared" si="2"/>
        <v>-160140159</v>
      </c>
      <c r="Y26" s="31">
        <f t="shared" si="2"/>
        <v>6857012</v>
      </c>
      <c r="Z26" s="32">
        <f>+IF(X26&lt;&gt;0,+(Y26/X26)*100,0)</f>
        <v>-4.2818815984814895</v>
      </c>
      <c r="AA26" s="33">
        <f>+AA13+AA25</f>
        <v>-236443192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-108848812</v>
      </c>
      <c r="D30" s="18"/>
      <c r="E30" s="19">
        <v>-76396786</v>
      </c>
      <c r="F30" s="20">
        <v>-76396786</v>
      </c>
      <c r="G30" s="20">
        <v>-112379844</v>
      </c>
      <c r="H30" s="20">
        <v>-3589160</v>
      </c>
      <c r="I30" s="20">
        <v>-3054114</v>
      </c>
      <c r="J30" s="20">
        <v>-119023118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-119023118</v>
      </c>
      <c r="X30" s="20">
        <v>-76396786</v>
      </c>
      <c r="Y30" s="20">
        <v>-42626332</v>
      </c>
      <c r="Z30" s="21">
        <v>55.79597550085419</v>
      </c>
      <c r="AA30" s="22">
        <v>-76396786</v>
      </c>
    </row>
    <row r="31" spans="1:27" x14ac:dyDescent="0.25">
      <c r="A31" s="23" t="s">
        <v>58</v>
      </c>
      <c r="B31" s="39" t="s">
        <v>32</v>
      </c>
      <c r="C31" s="18">
        <v>-10724</v>
      </c>
      <c r="D31" s="18"/>
      <c r="E31" s="19">
        <v>-7686</v>
      </c>
      <c r="F31" s="20">
        <v>-7686</v>
      </c>
      <c r="G31" s="20">
        <v>-10724</v>
      </c>
      <c r="H31" s="20">
        <v>-1031</v>
      </c>
      <c r="I31" s="20"/>
      <c r="J31" s="20">
        <v>-11755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-11755</v>
      </c>
      <c r="X31" s="20">
        <v>-7686</v>
      </c>
      <c r="Y31" s="20">
        <v>-4069</v>
      </c>
      <c r="Z31" s="21">
        <v>52.94041113713245</v>
      </c>
      <c r="AA31" s="22">
        <v>-7686</v>
      </c>
    </row>
    <row r="32" spans="1:27" x14ac:dyDescent="0.25">
      <c r="A32" s="23" t="s">
        <v>59</v>
      </c>
      <c r="B32" s="17" t="s">
        <v>32</v>
      </c>
      <c r="C32" s="18">
        <v>179077797</v>
      </c>
      <c r="D32" s="18"/>
      <c r="E32" s="19">
        <v>70618598</v>
      </c>
      <c r="F32" s="20">
        <v>70618598</v>
      </c>
      <c r="G32" s="20">
        <v>188147010</v>
      </c>
      <c r="H32" s="20">
        <v>9962871</v>
      </c>
      <c r="I32" s="20">
        <v>8888229</v>
      </c>
      <c r="J32" s="20">
        <v>206998110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206998110</v>
      </c>
      <c r="X32" s="20">
        <v>68701321</v>
      </c>
      <c r="Y32" s="20">
        <v>138296789</v>
      </c>
      <c r="Z32" s="21">
        <v>201.30149899155504</v>
      </c>
      <c r="AA32" s="22">
        <v>70618598</v>
      </c>
    </row>
    <row r="33" spans="1:27" x14ac:dyDescent="0.25">
      <c r="A33" s="23" t="s">
        <v>60</v>
      </c>
      <c r="B33" s="17" t="s">
        <v>32</v>
      </c>
      <c r="C33" s="18">
        <v>817000</v>
      </c>
      <c r="D33" s="18"/>
      <c r="E33" s="19">
        <v>1117000</v>
      </c>
      <c r="F33" s="20">
        <v>1117000</v>
      </c>
      <c r="G33" s="20">
        <v>817000</v>
      </c>
      <c r="H33" s="20">
        <v>790000</v>
      </c>
      <c r="I33" s="20">
        <v>-790000</v>
      </c>
      <c r="J33" s="20">
        <v>817000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817000</v>
      </c>
      <c r="X33" s="20">
        <v>892000</v>
      </c>
      <c r="Y33" s="20">
        <v>-75000</v>
      </c>
      <c r="Z33" s="21">
        <v>-8.4080717488789247</v>
      </c>
      <c r="AA33" s="22">
        <v>1117000</v>
      </c>
    </row>
    <row r="34" spans="1:27" x14ac:dyDescent="0.25">
      <c r="A34" s="23" t="s">
        <v>61</v>
      </c>
      <c r="B34" s="17" t="s">
        <v>32</v>
      </c>
      <c r="C34" s="18">
        <v>7078384</v>
      </c>
      <c r="D34" s="18"/>
      <c r="E34" s="19">
        <v>-8980897</v>
      </c>
      <c r="F34" s="20">
        <v>-8980897</v>
      </c>
      <c r="G34" s="20">
        <v>7564202</v>
      </c>
      <c r="H34" s="20">
        <v>167554</v>
      </c>
      <c r="I34" s="20">
        <v>497929</v>
      </c>
      <c r="J34" s="20">
        <v>8229685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8229685</v>
      </c>
      <c r="X34" s="20">
        <v>1520581</v>
      </c>
      <c r="Y34" s="20">
        <v>6709104</v>
      </c>
      <c r="Z34" s="21">
        <v>441.21977060084265</v>
      </c>
      <c r="AA34" s="22">
        <v>-8980897</v>
      </c>
    </row>
    <row r="35" spans="1:27" x14ac:dyDescent="0.25">
      <c r="A35" s="23" t="s">
        <v>39</v>
      </c>
      <c r="B35" s="17" t="s">
        <v>32</v>
      </c>
      <c r="C35" s="18">
        <v>48144967</v>
      </c>
      <c r="D35" s="18"/>
      <c r="E35" s="19">
        <v>38434829</v>
      </c>
      <c r="F35" s="20">
        <v>38434829</v>
      </c>
      <c r="G35" s="20">
        <v>49153865</v>
      </c>
      <c r="H35" s="20">
        <v>2117033</v>
      </c>
      <c r="I35" s="20">
        <v>-861052</v>
      </c>
      <c r="J35" s="20">
        <v>50409846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50409846</v>
      </c>
      <c r="X35" s="20">
        <v>38434829</v>
      </c>
      <c r="Y35" s="20">
        <v>11975017</v>
      </c>
      <c r="Z35" s="21">
        <v>31.156680832377319</v>
      </c>
      <c r="AA35" s="22">
        <v>38434829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126258612</v>
      </c>
      <c r="D37" s="29">
        <f t="shared" ref="D37:Y37" si="3">SUM(D29:D36)</f>
        <v>0</v>
      </c>
      <c r="E37" s="30">
        <f t="shared" si="3"/>
        <v>24785058</v>
      </c>
      <c r="F37" s="31">
        <f t="shared" si="3"/>
        <v>24785058</v>
      </c>
      <c r="G37" s="31">
        <f t="shared" si="3"/>
        <v>133291509</v>
      </c>
      <c r="H37" s="31">
        <f t="shared" si="3"/>
        <v>9447267</v>
      </c>
      <c r="I37" s="31">
        <f t="shared" si="3"/>
        <v>4680992</v>
      </c>
      <c r="J37" s="31">
        <f t="shared" si="3"/>
        <v>147419768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147419768</v>
      </c>
      <c r="X37" s="31">
        <f t="shared" si="3"/>
        <v>33144259</v>
      </c>
      <c r="Y37" s="31">
        <f t="shared" si="3"/>
        <v>114275509</v>
      </c>
      <c r="Z37" s="32">
        <f>+IF(X37&lt;&gt;0,+(Y37/X37)*100,0)</f>
        <v>344.78221100070454</v>
      </c>
      <c r="AA37" s="33">
        <f>SUM(AA29:AA36)</f>
        <v>24785058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126258612</v>
      </c>
      <c r="D44" s="29">
        <f>+D37+D43</f>
        <v>0</v>
      </c>
      <c r="E44" s="30">
        <f t="shared" si="5"/>
        <v>24785058</v>
      </c>
      <c r="F44" s="31">
        <f t="shared" si="5"/>
        <v>24785058</v>
      </c>
      <c r="G44" s="31">
        <f t="shared" si="5"/>
        <v>133291509</v>
      </c>
      <c r="H44" s="31">
        <f t="shared" si="5"/>
        <v>9447267</v>
      </c>
      <c r="I44" s="31">
        <f t="shared" si="5"/>
        <v>4680992</v>
      </c>
      <c r="J44" s="31">
        <f t="shared" si="5"/>
        <v>147419768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147419768</v>
      </c>
      <c r="X44" s="31">
        <f t="shared" si="5"/>
        <v>33144259</v>
      </c>
      <c r="Y44" s="31">
        <f t="shared" si="5"/>
        <v>114275509</v>
      </c>
      <c r="Z44" s="32">
        <f>+IF(X44&lt;&gt;0,+(Y44/X44)*100,0)</f>
        <v>344.78221100070454</v>
      </c>
      <c r="AA44" s="33">
        <f>+AA37+AA43</f>
        <v>24785058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-284530154</v>
      </c>
      <c r="D45" s="42">
        <f t="shared" si="6"/>
        <v>0</v>
      </c>
      <c r="E45" s="43">
        <f t="shared" si="6"/>
        <v>-261228250</v>
      </c>
      <c r="F45" s="44">
        <f t="shared" si="6"/>
        <v>-261228250</v>
      </c>
      <c r="G45" s="44">
        <f t="shared" si="6"/>
        <v>-291365556</v>
      </c>
      <c r="H45" s="44">
        <f t="shared" si="6"/>
        <v>-5454834</v>
      </c>
      <c r="I45" s="44">
        <f t="shared" si="6"/>
        <v>-3882525</v>
      </c>
      <c r="J45" s="44">
        <f t="shared" si="6"/>
        <v>-300702915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-300702915</v>
      </c>
      <c r="X45" s="44">
        <f t="shared" si="6"/>
        <v>-193284418</v>
      </c>
      <c r="Y45" s="44">
        <f t="shared" si="6"/>
        <v>-107418497</v>
      </c>
      <c r="Z45" s="45">
        <f>+IF(X45&lt;&gt;0,+(Y45/X45)*100,0)</f>
        <v>55.575352690872371</v>
      </c>
      <c r="AA45" s="46">
        <f>+AA26-AA44</f>
        <v>-261228250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-328566166</v>
      </c>
      <c r="D47" s="18"/>
      <c r="E47" s="19">
        <v>-304769263</v>
      </c>
      <c r="F47" s="20">
        <v>-304769263</v>
      </c>
      <c r="G47" s="20">
        <v>-338568443</v>
      </c>
      <c r="H47" s="20">
        <v>-1654009</v>
      </c>
      <c r="I47" s="20">
        <v>-5673851</v>
      </c>
      <c r="J47" s="20">
        <v>-345896303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-345896303</v>
      </c>
      <c r="X47" s="20">
        <v>-236825432</v>
      </c>
      <c r="Y47" s="20">
        <v>-109070871</v>
      </c>
      <c r="Z47" s="47">
        <v>46.05538775075474</v>
      </c>
      <c r="AA47" s="22">
        <v>-304769263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-328566166</v>
      </c>
      <c r="D50" s="50">
        <f t="shared" ref="D50:Y50" si="7">SUM(D47:D49)</f>
        <v>0</v>
      </c>
      <c r="E50" s="51">
        <f t="shared" si="7"/>
        <v>-304769263</v>
      </c>
      <c r="F50" s="52">
        <f t="shared" si="7"/>
        <v>-304769263</v>
      </c>
      <c r="G50" s="52">
        <f t="shared" si="7"/>
        <v>-338568443</v>
      </c>
      <c r="H50" s="52">
        <f t="shared" si="7"/>
        <v>-1654009</v>
      </c>
      <c r="I50" s="52">
        <f t="shared" si="7"/>
        <v>-5673851</v>
      </c>
      <c r="J50" s="52">
        <f t="shared" si="7"/>
        <v>-345896303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-345896303</v>
      </c>
      <c r="X50" s="52">
        <f t="shared" si="7"/>
        <v>-236825432</v>
      </c>
      <c r="Y50" s="52">
        <f t="shared" si="7"/>
        <v>-109070871</v>
      </c>
      <c r="Z50" s="53">
        <f>+IF(X50&lt;&gt;0,+(Y50/X50)*100,0)</f>
        <v>46.05538775075474</v>
      </c>
      <c r="AA50" s="54">
        <f>SUM(AA47:AA49)</f>
        <v>-304769263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-13470463</v>
      </c>
      <c r="F6" s="20">
        <v>-13470463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-3367620</v>
      </c>
      <c r="Y6" s="20">
        <v>3367620</v>
      </c>
      <c r="Z6" s="21">
        <v>-100</v>
      </c>
      <c r="AA6" s="22">
        <v>-13470463</v>
      </c>
    </row>
    <row r="7" spans="1:27" x14ac:dyDescent="0.25">
      <c r="A7" s="23" t="s">
        <v>35</v>
      </c>
      <c r="B7" s="17" t="s">
        <v>32</v>
      </c>
      <c r="C7" s="18">
        <v>3991931</v>
      </c>
      <c r="D7" s="18"/>
      <c r="E7" s="19">
        <v>2245592</v>
      </c>
      <c r="F7" s="20">
        <v>2245592</v>
      </c>
      <c r="G7" s="20">
        <v>406869</v>
      </c>
      <c r="H7" s="20">
        <v>399977</v>
      </c>
      <c r="I7" s="20">
        <v>400038</v>
      </c>
      <c r="J7" s="20">
        <v>1206884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1206884</v>
      </c>
      <c r="X7" s="20">
        <v>561399</v>
      </c>
      <c r="Y7" s="20">
        <v>645485</v>
      </c>
      <c r="Z7" s="21">
        <v>114.97793904157292</v>
      </c>
      <c r="AA7" s="22">
        <v>2245592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957000</v>
      </c>
      <c r="F11" s="20">
        <v>957000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239250</v>
      </c>
      <c r="Y11" s="24">
        <v>-239250</v>
      </c>
      <c r="Z11" s="25">
        <v>-100</v>
      </c>
      <c r="AA11" s="26">
        <v>957000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3991931</v>
      </c>
      <c r="D13" s="29">
        <f>SUM(D6:D12)</f>
        <v>0</v>
      </c>
      <c r="E13" s="30">
        <f t="shared" si="0"/>
        <v>-10267871</v>
      </c>
      <c r="F13" s="31">
        <f t="shared" si="0"/>
        <v>-10267871</v>
      </c>
      <c r="G13" s="31">
        <f t="shared" si="0"/>
        <v>406869</v>
      </c>
      <c r="H13" s="31">
        <f t="shared" si="0"/>
        <v>399977</v>
      </c>
      <c r="I13" s="31">
        <f t="shared" si="0"/>
        <v>400038</v>
      </c>
      <c r="J13" s="31">
        <f t="shared" si="0"/>
        <v>1206884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1206884</v>
      </c>
      <c r="X13" s="31">
        <f t="shared" si="0"/>
        <v>-2566971</v>
      </c>
      <c r="Y13" s="31">
        <f t="shared" si="0"/>
        <v>3773855</v>
      </c>
      <c r="Z13" s="32">
        <f>+IF(X13&lt;&gt;0,+(Y13/X13)*100,0)</f>
        <v>-147.01587980542047</v>
      </c>
      <c r="AA13" s="33">
        <f>SUM(AA6:AA12)</f>
        <v>-10267871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356740</v>
      </c>
      <c r="D17" s="18"/>
      <c r="E17" s="19">
        <v>2480000</v>
      </c>
      <c r="F17" s="20">
        <v>2480000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620001</v>
      </c>
      <c r="Y17" s="24">
        <v>-620001</v>
      </c>
      <c r="Z17" s="25">
        <v>-100</v>
      </c>
      <c r="AA17" s="26">
        <v>2480000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356740</v>
      </c>
      <c r="D25" s="29">
        <f t="shared" ref="D25:Y25" si="1">SUM(D15:D24)</f>
        <v>0</v>
      </c>
      <c r="E25" s="35">
        <f t="shared" si="1"/>
        <v>2480000</v>
      </c>
      <c r="F25" s="36">
        <f t="shared" si="1"/>
        <v>2480000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620001</v>
      </c>
      <c r="Y25" s="36">
        <f t="shared" si="1"/>
        <v>-620001</v>
      </c>
      <c r="Z25" s="37">
        <f>+IF(X25&lt;&gt;0,+(Y25/X25)*100,0)</f>
        <v>-100</v>
      </c>
      <c r="AA25" s="38">
        <f>SUM(AA15:AA24)</f>
        <v>2480000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4348671</v>
      </c>
      <c r="D26" s="29">
        <f>+D13+D25</f>
        <v>0</v>
      </c>
      <c r="E26" s="30">
        <f t="shared" si="2"/>
        <v>-7787871</v>
      </c>
      <c r="F26" s="31">
        <f t="shared" si="2"/>
        <v>-7787871</v>
      </c>
      <c r="G26" s="31">
        <f t="shared" si="2"/>
        <v>406869</v>
      </c>
      <c r="H26" s="31">
        <f t="shared" si="2"/>
        <v>399977</v>
      </c>
      <c r="I26" s="31">
        <f t="shared" si="2"/>
        <v>400038</v>
      </c>
      <c r="J26" s="31">
        <f t="shared" si="2"/>
        <v>1206884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1206884</v>
      </c>
      <c r="X26" s="31">
        <f t="shared" si="2"/>
        <v>-1946970</v>
      </c>
      <c r="Y26" s="31">
        <f t="shared" si="2"/>
        <v>3153854</v>
      </c>
      <c r="Z26" s="32">
        <f>+IF(X26&lt;&gt;0,+(Y26/X26)*100,0)</f>
        <v>-161.9878066945048</v>
      </c>
      <c r="AA26" s="33">
        <f>+AA13+AA25</f>
        <v>-7787871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9695925</v>
      </c>
      <c r="D32" s="18"/>
      <c r="E32" s="19"/>
      <c r="F32" s="20"/>
      <c r="G32" s="20">
        <v>941946</v>
      </c>
      <c r="H32" s="20">
        <v>933109</v>
      </c>
      <c r="I32" s="20">
        <v>965393</v>
      </c>
      <c r="J32" s="20">
        <v>2840448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2840448</v>
      </c>
      <c r="X32" s="20"/>
      <c r="Y32" s="20">
        <v>2840448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4112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595296</v>
      </c>
      <c r="F35" s="20">
        <v>595296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148824</v>
      </c>
      <c r="Y35" s="20">
        <v>-148824</v>
      </c>
      <c r="Z35" s="21">
        <v>-100</v>
      </c>
      <c r="AA35" s="22">
        <v>595296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9700037</v>
      </c>
      <c r="D37" s="29">
        <f t="shared" ref="D37:Y37" si="3">SUM(D29:D36)</f>
        <v>0</v>
      </c>
      <c r="E37" s="30">
        <f t="shared" si="3"/>
        <v>595296</v>
      </c>
      <c r="F37" s="31">
        <f t="shared" si="3"/>
        <v>595296</v>
      </c>
      <c r="G37" s="31">
        <f t="shared" si="3"/>
        <v>941946</v>
      </c>
      <c r="H37" s="31">
        <f t="shared" si="3"/>
        <v>933109</v>
      </c>
      <c r="I37" s="31">
        <f t="shared" si="3"/>
        <v>965393</v>
      </c>
      <c r="J37" s="31">
        <f t="shared" si="3"/>
        <v>2840448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2840448</v>
      </c>
      <c r="X37" s="31">
        <f t="shared" si="3"/>
        <v>148824</v>
      </c>
      <c r="Y37" s="31">
        <f t="shared" si="3"/>
        <v>2691624</v>
      </c>
      <c r="Z37" s="32">
        <f>+IF(X37&lt;&gt;0,+(Y37/X37)*100,0)</f>
        <v>1808.5953878406708</v>
      </c>
      <c r="AA37" s="33">
        <f>SUM(AA29:AA36)</f>
        <v>595296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9700037</v>
      </c>
      <c r="D44" s="29">
        <f>+D37+D43</f>
        <v>0</v>
      </c>
      <c r="E44" s="30">
        <f t="shared" si="5"/>
        <v>595296</v>
      </c>
      <c r="F44" s="31">
        <f t="shared" si="5"/>
        <v>595296</v>
      </c>
      <c r="G44" s="31">
        <f t="shared" si="5"/>
        <v>941946</v>
      </c>
      <c r="H44" s="31">
        <f t="shared" si="5"/>
        <v>933109</v>
      </c>
      <c r="I44" s="31">
        <f t="shared" si="5"/>
        <v>965393</v>
      </c>
      <c r="J44" s="31">
        <f t="shared" si="5"/>
        <v>2840448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2840448</v>
      </c>
      <c r="X44" s="31">
        <f t="shared" si="5"/>
        <v>148824</v>
      </c>
      <c r="Y44" s="31">
        <f t="shared" si="5"/>
        <v>2691624</v>
      </c>
      <c r="Z44" s="32">
        <f>+IF(X44&lt;&gt;0,+(Y44/X44)*100,0)</f>
        <v>1808.5953878406708</v>
      </c>
      <c r="AA44" s="33">
        <f>+AA37+AA43</f>
        <v>595296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-5351366</v>
      </c>
      <c r="D45" s="42">
        <f t="shared" si="6"/>
        <v>0</v>
      </c>
      <c r="E45" s="43">
        <f t="shared" si="6"/>
        <v>-8383167</v>
      </c>
      <c r="F45" s="44">
        <f t="shared" si="6"/>
        <v>-8383167</v>
      </c>
      <c r="G45" s="44">
        <f t="shared" si="6"/>
        <v>-535077</v>
      </c>
      <c r="H45" s="44">
        <f t="shared" si="6"/>
        <v>-533132</v>
      </c>
      <c r="I45" s="44">
        <f t="shared" si="6"/>
        <v>-565355</v>
      </c>
      <c r="J45" s="44">
        <f t="shared" si="6"/>
        <v>-1633564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-1633564</v>
      </c>
      <c r="X45" s="44">
        <f t="shared" si="6"/>
        <v>-2095794</v>
      </c>
      <c r="Y45" s="44">
        <f t="shared" si="6"/>
        <v>462230</v>
      </c>
      <c r="Z45" s="45">
        <f>+IF(X45&lt;&gt;0,+(Y45/X45)*100,0)</f>
        <v>-22.055125646890868</v>
      </c>
      <c r="AA45" s="46">
        <f>+AA26-AA44</f>
        <v>-8383167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-25266796</v>
      </c>
      <c r="D6" s="18"/>
      <c r="E6" s="19">
        <v>9312295</v>
      </c>
      <c r="F6" s="20">
        <v>9312295</v>
      </c>
      <c r="G6" s="20">
        <v>-25968174</v>
      </c>
      <c r="H6" s="20">
        <v>-3431162</v>
      </c>
      <c r="I6" s="20">
        <v>-199463</v>
      </c>
      <c r="J6" s="20">
        <v>-29598799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-29598799</v>
      </c>
      <c r="X6" s="20">
        <v>2328078</v>
      </c>
      <c r="Y6" s="20">
        <v>-31926877</v>
      </c>
      <c r="Z6" s="21">
        <v>-1371.383475983193</v>
      </c>
      <c r="AA6" s="22">
        <v>9312295</v>
      </c>
    </row>
    <row r="7" spans="1:27" x14ac:dyDescent="0.25">
      <c r="A7" s="23" t="s">
        <v>35</v>
      </c>
      <c r="B7" s="17" t="s">
        <v>32</v>
      </c>
      <c r="C7" s="18">
        <v>24590488</v>
      </c>
      <c r="D7" s="18"/>
      <c r="E7" s="19">
        <v>16393369</v>
      </c>
      <c r="F7" s="20">
        <v>16393369</v>
      </c>
      <c r="G7" s="20">
        <v>26600095</v>
      </c>
      <c r="H7" s="20">
        <v>1935919</v>
      </c>
      <c r="I7" s="20">
        <v>1464555</v>
      </c>
      <c r="J7" s="20">
        <v>30000569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30000569</v>
      </c>
      <c r="X7" s="20">
        <v>4098345</v>
      </c>
      <c r="Y7" s="20">
        <v>25902224</v>
      </c>
      <c r="Z7" s="21">
        <v>632.0166799037172</v>
      </c>
      <c r="AA7" s="22">
        <v>16393369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-1250000</v>
      </c>
      <c r="F10" s="20">
        <v>-1250000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-312501</v>
      </c>
      <c r="Y10" s="20">
        <v>312501</v>
      </c>
      <c r="Z10" s="21">
        <v>-100</v>
      </c>
      <c r="AA10" s="22">
        <v>-1250000</v>
      </c>
    </row>
    <row r="11" spans="1:27" x14ac:dyDescent="0.25">
      <c r="A11" s="23" t="s">
        <v>39</v>
      </c>
      <c r="B11" s="17" t="s">
        <v>32</v>
      </c>
      <c r="C11" s="18">
        <v>2503016</v>
      </c>
      <c r="D11" s="18"/>
      <c r="E11" s="19">
        <v>763860</v>
      </c>
      <c r="F11" s="20">
        <v>763860</v>
      </c>
      <c r="G11" s="24">
        <v>2555515</v>
      </c>
      <c r="H11" s="24">
        <v>57900</v>
      </c>
      <c r="I11" s="24">
        <v>50105</v>
      </c>
      <c r="J11" s="20">
        <v>2663520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2663520</v>
      </c>
      <c r="X11" s="20">
        <v>190965</v>
      </c>
      <c r="Y11" s="24">
        <v>2472555</v>
      </c>
      <c r="Z11" s="25">
        <v>1294.7686748880685</v>
      </c>
      <c r="AA11" s="26">
        <v>763860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1826708</v>
      </c>
      <c r="D13" s="29">
        <f>SUM(D6:D12)</f>
        <v>0</v>
      </c>
      <c r="E13" s="30">
        <f t="shared" si="0"/>
        <v>25219524</v>
      </c>
      <c r="F13" s="31">
        <f t="shared" si="0"/>
        <v>25219524</v>
      </c>
      <c r="G13" s="31">
        <f t="shared" si="0"/>
        <v>3187436</v>
      </c>
      <c r="H13" s="31">
        <f t="shared" si="0"/>
        <v>-1437343</v>
      </c>
      <c r="I13" s="31">
        <f t="shared" si="0"/>
        <v>1315197</v>
      </c>
      <c r="J13" s="31">
        <f t="shared" si="0"/>
        <v>3065290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3065290</v>
      </c>
      <c r="X13" s="31">
        <f t="shared" si="0"/>
        <v>6304887</v>
      </c>
      <c r="Y13" s="31">
        <f t="shared" si="0"/>
        <v>-3239597</v>
      </c>
      <c r="Z13" s="32">
        <f>+IF(X13&lt;&gt;0,+(Y13/X13)*100,0)</f>
        <v>-51.382316606150113</v>
      </c>
      <c r="AA13" s="33">
        <f>SUM(AA6:AA12)</f>
        <v>25219524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-368415</v>
      </c>
      <c r="D17" s="18"/>
      <c r="E17" s="19">
        <v>5052400</v>
      </c>
      <c r="F17" s="20">
        <v>5052400</v>
      </c>
      <c r="G17" s="24">
        <v>-368415</v>
      </c>
      <c r="H17" s="24"/>
      <c r="I17" s="24"/>
      <c r="J17" s="20">
        <v>-368415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-368415</v>
      </c>
      <c r="X17" s="20">
        <v>1263096</v>
      </c>
      <c r="Y17" s="24">
        <v>-1631511</v>
      </c>
      <c r="Z17" s="25">
        <v>-129.16761671321893</v>
      </c>
      <c r="AA17" s="26">
        <v>5052400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-368415</v>
      </c>
      <c r="D25" s="29">
        <f t="shared" ref="D25:Y25" si="1">SUM(D15:D24)</f>
        <v>0</v>
      </c>
      <c r="E25" s="35">
        <f t="shared" si="1"/>
        <v>5052400</v>
      </c>
      <c r="F25" s="36">
        <f t="shared" si="1"/>
        <v>5052400</v>
      </c>
      <c r="G25" s="36">
        <f t="shared" si="1"/>
        <v>-368415</v>
      </c>
      <c r="H25" s="36">
        <f t="shared" si="1"/>
        <v>0</v>
      </c>
      <c r="I25" s="36">
        <f t="shared" si="1"/>
        <v>0</v>
      </c>
      <c r="J25" s="36">
        <f t="shared" si="1"/>
        <v>-368415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-368415</v>
      </c>
      <c r="X25" s="36">
        <f t="shared" si="1"/>
        <v>1263096</v>
      </c>
      <c r="Y25" s="36">
        <f t="shared" si="1"/>
        <v>-1631511</v>
      </c>
      <c r="Z25" s="37">
        <f>+IF(X25&lt;&gt;0,+(Y25/X25)*100,0)</f>
        <v>-129.16761671321893</v>
      </c>
      <c r="AA25" s="38">
        <f>SUM(AA15:AA24)</f>
        <v>5052400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1458293</v>
      </c>
      <c r="D26" s="29">
        <f>+D13+D25</f>
        <v>0</v>
      </c>
      <c r="E26" s="30">
        <f t="shared" si="2"/>
        <v>30271924</v>
      </c>
      <c r="F26" s="31">
        <f t="shared" si="2"/>
        <v>30271924</v>
      </c>
      <c r="G26" s="31">
        <f t="shared" si="2"/>
        <v>2819021</v>
      </c>
      <c r="H26" s="31">
        <f t="shared" si="2"/>
        <v>-1437343</v>
      </c>
      <c r="I26" s="31">
        <f t="shared" si="2"/>
        <v>1315197</v>
      </c>
      <c r="J26" s="31">
        <f t="shared" si="2"/>
        <v>2696875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2696875</v>
      </c>
      <c r="X26" s="31">
        <f t="shared" si="2"/>
        <v>7567983</v>
      </c>
      <c r="Y26" s="31">
        <f t="shared" si="2"/>
        <v>-4871108</v>
      </c>
      <c r="Z26" s="32">
        <f>+IF(X26&lt;&gt;0,+(Y26/X26)*100,0)</f>
        <v>-64.364679466114026</v>
      </c>
      <c r="AA26" s="33">
        <f>+AA13+AA25</f>
        <v>30271924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5712383</v>
      </c>
      <c r="D32" s="18"/>
      <c r="E32" s="19">
        <v>18849309</v>
      </c>
      <c r="F32" s="20">
        <v>18849309</v>
      </c>
      <c r="G32" s="20">
        <v>5120444</v>
      </c>
      <c r="H32" s="20">
        <v>-3108178</v>
      </c>
      <c r="I32" s="20">
        <v>6000</v>
      </c>
      <c r="J32" s="20">
        <v>2018266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2018266</v>
      </c>
      <c r="X32" s="20">
        <v>4712322</v>
      </c>
      <c r="Y32" s="20">
        <v>-2694056</v>
      </c>
      <c r="Z32" s="21">
        <v>-57.170456518039302</v>
      </c>
      <c r="AA32" s="22">
        <v>18849309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5146659</v>
      </c>
      <c r="F34" s="20">
        <v>5146659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1286664</v>
      </c>
      <c r="Y34" s="20">
        <v>-1286664</v>
      </c>
      <c r="Z34" s="21">
        <v>-100</v>
      </c>
      <c r="AA34" s="22">
        <v>5146659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5712383</v>
      </c>
      <c r="D37" s="29">
        <f t="shared" ref="D37:Y37" si="3">SUM(D29:D36)</f>
        <v>0</v>
      </c>
      <c r="E37" s="30">
        <f t="shared" si="3"/>
        <v>23995968</v>
      </c>
      <c r="F37" s="31">
        <f t="shared" si="3"/>
        <v>23995968</v>
      </c>
      <c r="G37" s="31">
        <f t="shared" si="3"/>
        <v>5120444</v>
      </c>
      <c r="H37" s="31">
        <f t="shared" si="3"/>
        <v>-3108178</v>
      </c>
      <c r="I37" s="31">
        <f t="shared" si="3"/>
        <v>6000</v>
      </c>
      <c r="J37" s="31">
        <f t="shared" si="3"/>
        <v>2018266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2018266</v>
      </c>
      <c r="X37" s="31">
        <f t="shared" si="3"/>
        <v>5998986</v>
      </c>
      <c r="Y37" s="31">
        <f t="shared" si="3"/>
        <v>-3980720</v>
      </c>
      <c r="Z37" s="32">
        <f>+IF(X37&lt;&gt;0,+(Y37/X37)*100,0)</f>
        <v>-66.35654758987603</v>
      </c>
      <c r="AA37" s="33">
        <f>SUM(AA29:AA36)</f>
        <v>23995968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5712383</v>
      </c>
      <c r="D44" s="29">
        <f>+D37+D43</f>
        <v>0</v>
      </c>
      <c r="E44" s="30">
        <f t="shared" si="5"/>
        <v>23995968</v>
      </c>
      <c r="F44" s="31">
        <f t="shared" si="5"/>
        <v>23995968</v>
      </c>
      <c r="G44" s="31">
        <f t="shared" si="5"/>
        <v>5120444</v>
      </c>
      <c r="H44" s="31">
        <f t="shared" si="5"/>
        <v>-3108178</v>
      </c>
      <c r="I44" s="31">
        <f t="shared" si="5"/>
        <v>6000</v>
      </c>
      <c r="J44" s="31">
        <f t="shared" si="5"/>
        <v>2018266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2018266</v>
      </c>
      <c r="X44" s="31">
        <f t="shared" si="5"/>
        <v>5998986</v>
      </c>
      <c r="Y44" s="31">
        <f t="shared" si="5"/>
        <v>-3980720</v>
      </c>
      <c r="Z44" s="32">
        <f>+IF(X44&lt;&gt;0,+(Y44/X44)*100,0)</f>
        <v>-66.35654758987603</v>
      </c>
      <c r="AA44" s="33">
        <f>+AA37+AA43</f>
        <v>23995968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-4254090</v>
      </c>
      <c r="D45" s="42">
        <f t="shared" si="6"/>
        <v>0</v>
      </c>
      <c r="E45" s="43">
        <f t="shared" si="6"/>
        <v>6275956</v>
      </c>
      <c r="F45" s="44">
        <f t="shared" si="6"/>
        <v>6275956</v>
      </c>
      <c r="G45" s="44">
        <f t="shared" si="6"/>
        <v>-2301423</v>
      </c>
      <c r="H45" s="44">
        <f t="shared" si="6"/>
        <v>1670835</v>
      </c>
      <c r="I45" s="44">
        <f t="shared" si="6"/>
        <v>1309197</v>
      </c>
      <c r="J45" s="44">
        <f t="shared" si="6"/>
        <v>678609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678609</v>
      </c>
      <c r="X45" s="44">
        <f t="shared" si="6"/>
        <v>1568997</v>
      </c>
      <c r="Y45" s="44">
        <f t="shared" si="6"/>
        <v>-890388</v>
      </c>
      <c r="Z45" s="45">
        <f>+IF(X45&lt;&gt;0,+(Y45/X45)*100,0)</f>
        <v>-56.748865676607409</v>
      </c>
      <c r="AA45" s="46">
        <f>+AA26-AA44</f>
        <v>6275956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5862302</v>
      </c>
      <c r="D47" s="18"/>
      <c r="E47" s="19"/>
      <c r="F47" s="20"/>
      <c r="G47" s="20">
        <v>-10843601</v>
      </c>
      <c r="H47" s="20">
        <v>22248374</v>
      </c>
      <c r="I47" s="20">
        <v>-229132</v>
      </c>
      <c r="J47" s="20">
        <v>11175641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11175641</v>
      </c>
      <c r="X47" s="20"/>
      <c r="Y47" s="20">
        <v>11175641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5862302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-10843601</v>
      </c>
      <c r="H50" s="52">
        <f t="shared" si="7"/>
        <v>22248374</v>
      </c>
      <c r="I50" s="52">
        <f t="shared" si="7"/>
        <v>-229132</v>
      </c>
      <c r="J50" s="52">
        <f t="shared" si="7"/>
        <v>11175641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11175641</v>
      </c>
      <c r="X50" s="52">
        <f t="shared" si="7"/>
        <v>0</v>
      </c>
      <c r="Y50" s="52">
        <f t="shared" si="7"/>
        <v>11175641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-188390</v>
      </c>
      <c r="D6" s="18"/>
      <c r="E6" s="19">
        <v>-1448386</v>
      </c>
      <c r="F6" s="20">
        <v>-1448386</v>
      </c>
      <c r="G6" s="20">
        <v>-375707</v>
      </c>
      <c r="H6" s="20">
        <v>-383756</v>
      </c>
      <c r="I6" s="20">
        <v>-330243</v>
      </c>
      <c r="J6" s="20">
        <v>-1089706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-1089706</v>
      </c>
      <c r="X6" s="20">
        <v>-362106</v>
      </c>
      <c r="Y6" s="20">
        <v>-727600</v>
      </c>
      <c r="Z6" s="21">
        <v>200.93563763096992</v>
      </c>
      <c r="AA6" s="22">
        <v>-1448386</v>
      </c>
    </row>
    <row r="7" spans="1:27" x14ac:dyDescent="0.25">
      <c r="A7" s="23" t="s">
        <v>35</v>
      </c>
      <c r="B7" s="17" t="s">
        <v>32</v>
      </c>
      <c r="C7" s="18">
        <v>-69234760</v>
      </c>
      <c r="D7" s="18"/>
      <c r="E7" s="19">
        <v>967154</v>
      </c>
      <c r="F7" s="20">
        <v>967154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241791</v>
      </c>
      <c r="Y7" s="20">
        <v>-241791</v>
      </c>
      <c r="Z7" s="21">
        <v>-100</v>
      </c>
      <c r="AA7" s="22">
        <v>967154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334</v>
      </c>
      <c r="F11" s="20">
        <v>334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84</v>
      </c>
      <c r="Y11" s="24">
        <v>-84</v>
      </c>
      <c r="Z11" s="25">
        <v>-100</v>
      </c>
      <c r="AA11" s="26">
        <v>334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-69423150</v>
      </c>
      <c r="D13" s="29">
        <f>SUM(D6:D12)</f>
        <v>0</v>
      </c>
      <c r="E13" s="30">
        <f t="shared" si="0"/>
        <v>-480898</v>
      </c>
      <c r="F13" s="31">
        <f t="shared" si="0"/>
        <v>-480898</v>
      </c>
      <c r="G13" s="31">
        <f t="shared" si="0"/>
        <v>-375707</v>
      </c>
      <c r="H13" s="31">
        <f t="shared" si="0"/>
        <v>-383756</v>
      </c>
      <c r="I13" s="31">
        <f t="shared" si="0"/>
        <v>-330243</v>
      </c>
      <c r="J13" s="31">
        <f t="shared" si="0"/>
        <v>-1089706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-1089706</v>
      </c>
      <c r="X13" s="31">
        <f t="shared" si="0"/>
        <v>-120231</v>
      </c>
      <c r="Y13" s="31">
        <f t="shared" si="0"/>
        <v>-969475</v>
      </c>
      <c r="Z13" s="32">
        <f>+IF(X13&lt;&gt;0,+(Y13/X13)*100,0)</f>
        <v>806.34362186125031</v>
      </c>
      <c r="AA13" s="33">
        <f>SUM(AA6:AA12)</f>
        <v>-480898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-536433</v>
      </c>
      <c r="D17" s="18"/>
      <c r="E17" s="19">
        <v>-4071753</v>
      </c>
      <c r="F17" s="20">
        <v>-4071753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-1017939</v>
      </c>
      <c r="Y17" s="24">
        <v>1017939</v>
      </c>
      <c r="Z17" s="25">
        <v>-100</v>
      </c>
      <c r="AA17" s="26">
        <v>-4071753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-536433</v>
      </c>
      <c r="D25" s="29">
        <f t="shared" ref="D25:Y25" si="1">SUM(D15:D24)</f>
        <v>0</v>
      </c>
      <c r="E25" s="35">
        <f t="shared" si="1"/>
        <v>-4071753</v>
      </c>
      <c r="F25" s="36">
        <f t="shared" si="1"/>
        <v>-4071753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-1017939</v>
      </c>
      <c r="Y25" s="36">
        <f t="shared" si="1"/>
        <v>1017939</v>
      </c>
      <c r="Z25" s="37">
        <f>+IF(X25&lt;&gt;0,+(Y25/X25)*100,0)</f>
        <v>-100</v>
      </c>
      <c r="AA25" s="38">
        <f>SUM(AA15:AA24)</f>
        <v>-4071753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-69959583</v>
      </c>
      <c r="D26" s="29">
        <f>+D13+D25</f>
        <v>0</v>
      </c>
      <c r="E26" s="30">
        <f t="shared" si="2"/>
        <v>-4552651</v>
      </c>
      <c r="F26" s="31">
        <f t="shared" si="2"/>
        <v>-4552651</v>
      </c>
      <c r="G26" s="31">
        <f t="shared" si="2"/>
        <v>-375707</v>
      </c>
      <c r="H26" s="31">
        <f t="shared" si="2"/>
        <v>-383756</v>
      </c>
      <c r="I26" s="31">
        <f t="shared" si="2"/>
        <v>-330243</v>
      </c>
      <c r="J26" s="31">
        <f t="shared" si="2"/>
        <v>-1089706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-1089706</v>
      </c>
      <c r="X26" s="31">
        <f t="shared" si="2"/>
        <v>-1138170</v>
      </c>
      <c r="Y26" s="31">
        <f t="shared" si="2"/>
        <v>48464</v>
      </c>
      <c r="Z26" s="32">
        <f>+IF(X26&lt;&gt;0,+(Y26/X26)*100,0)</f>
        <v>-4.2580633824472622</v>
      </c>
      <c r="AA26" s="33">
        <f>+AA13+AA25</f>
        <v>-4552651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-271611</v>
      </c>
      <c r="D34" s="18"/>
      <c r="E34" s="19"/>
      <c r="F34" s="20"/>
      <c r="G34" s="20">
        <v>820292</v>
      </c>
      <c r="H34" s="20">
        <v>-1091903</v>
      </c>
      <c r="I34" s="20"/>
      <c r="J34" s="20">
        <v>-271611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-271611</v>
      </c>
      <c r="X34" s="20"/>
      <c r="Y34" s="20">
        <v>-271611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976947</v>
      </c>
      <c r="F35" s="20">
        <v>976947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244239</v>
      </c>
      <c r="Y35" s="20">
        <v>-244239</v>
      </c>
      <c r="Z35" s="21">
        <v>-100</v>
      </c>
      <c r="AA35" s="22">
        <v>976947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-271611</v>
      </c>
      <c r="D37" s="29">
        <f t="shared" ref="D37:Y37" si="3">SUM(D29:D36)</f>
        <v>0</v>
      </c>
      <c r="E37" s="30">
        <f t="shared" si="3"/>
        <v>976947</v>
      </c>
      <c r="F37" s="31">
        <f t="shared" si="3"/>
        <v>976947</v>
      </c>
      <c r="G37" s="31">
        <f t="shared" si="3"/>
        <v>820292</v>
      </c>
      <c r="H37" s="31">
        <f t="shared" si="3"/>
        <v>-1091903</v>
      </c>
      <c r="I37" s="31">
        <f t="shared" si="3"/>
        <v>0</v>
      </c>
      <c r="J37" s="31">
        <f t="shared" si="3"/>
        <v>-271611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-271611</v>
      </c>
      <c r="X37" s="31">
        <f t="shared" si="3"/>
        <v>244239</v>
      </c>
      <c r="Y37" s="31">
        <f t="shared" si="3"/>
        <v>-515850</v>
      </c>
      <c r="Z37" s="32">
        <f>+IF(X37&lt;&gt;0,+(Y37/X37)*100,0)</f>
        <v>-211.20705538427524</v>
      </c>
      <c r="AA37" s="33">
        <f>SUM(AA29:AA36)</f>
        <v>976947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17331611</v>
      </c>
      <c r="D40" s="18"/>
      <c r="E40" s="19">
        <v>17660292</v>
      </c>
      <c r="F40" s="20">
        <v>17660292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4415073</v>
      </c>
      <c r="Y40" s="20">
        <v>-4415073</v>
      </c>
      <c r="Z40" s="21">
        <v>-100</v>
      </c>
      <c r="AA40" s="22">
        <v>17660292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17331611</v>
      </c>
      <c r="D43" s="29">
        <f t="shared" ref="D43:Y43" si="4">SUM(D39:D42)</f>
        <v>0</v>
      </c>
      <c r="E43" s="35">
        <f t="shared" si="4"/>
        <v>17660292</v>
      </c>
      <c r="F43" s="36">
        <f t="shared" si="4"/>
        <v>17660292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4415073</v>
      </c>
      <c r="Y43" s="36">
        <f t="shared" si="4"/>
        <v>-4415073</v>
      </c>
      <c r="Z43" s="37">
        <f>+IF(X43&lt;&gt;0,+(Y43/X43)*100,0)</f>
        <v>-100</v>
      </c>
      <c r="AA43" s="38">
        <f>SUM(AA39:AA42)</f>
        <v>17660292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17060000</v>
      </c>
      <c r="D44" s="29">
        <f>+D37+D43</f>
        <v>0</v>
      </c>
      <c r="E44" s="30">
        <f t="shared" si="5"/>
        <v>18637239</v>
      </c>
      <c r="F44" s="31">
        <f t="shared" si="5"/>
        <v>18637239</v>
      </c>
      <c r="G44" s="31">
        <f t="shared" si="5"/>
        <v>820292</v>
      </c>
      <c r="H44" s="31">
        <f t="shared" si="5"/>
        <v>-1091903</v>
      </c>
      <c r="I44" s="31">
        <f t="shared" si="5"/>
        <v>0</v>
      </c>
      <c r="J44" s="31">
        <f t="shared" si="5"/>
        <v>-271611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-271611</v>
      </c>
      <c r="X44" s="31">
        <f t="shared" si="5"/>
        <v>4659312</v>
      </c>
      <c r="Y44" s="31">
        <f t="shared" si="5"/>
        <v>-4930923</v>
      </c>
      <c r="Z44" s="32">
        <f>+IF(X44&lt;&gt;0,+(Y44/X44)*100,0)</f>
        <v>-105.82942288475208</v>
      </c>
      <c r="AA44" s="33">
        <f>+AA37+AA43</f>
        <v>18637239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-87019583</v>
      </c>
      <c r="D45" s="42">
        <f t="shared" si="6"/>
        <v>0</v>
      </c>
      <c r="E45" s="43">
        <f t="shared" si="6"/>
        <v>-23189890</v>
      </c>
      <c r="F45" s="44">
        <f t="shared" si="6"/>
        <v>-23189890</v>
      </c>
      <c r="G45" s="44">
        <f t="shared" si="6"/>
        <v>-1195999</v>
      </c>
      <c r="H45" s="44">
        <f t="shared" si="6"/>
        <v>708147</v>
      </c>
      <c r="I45" s="44">
        <f t="shared" si="6"/>
        <v>-330243</v>
      </c>
      <c r="J45" s="44">
        <f t="shared" si="6"/>
        <v>-818095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-818095</v>
      </c>
      <c r="X45" s="44">
        <f t="shared" si="6"/>
        <v>-5797482</v>
      </c>
      <c r="Y45" s="44">
        <f t="shared" si="6"/>
        <v>4979387</v>
      </c>
      <c r="Z45" s="45">
        <f>+IF(X45&lt;&gt;0,+(Y45/X45)*100,0)</f>
        <v>-85.888787580539272</v>
      </c>
      <c r="AA45" s="46">
        <f>+AA26-AA44</f>
        <v>-23189890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-17660292</v>
      </c>
      <c r="F47" s="20">
        <v>-17660292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-4415073</v>
      </c>
      <c r="Y47" s="20">
        <v>4415073</v>
      </c>
      <c r="Z47" s="47">
        <v>-100</v>
      </c>
      <c r="AA47" s="22">
        <v>-17660292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-17660292</v>
      </c>
      <c r="F50" s="52">
        <f t="shared" si="7"/>
        <v>-17660292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-4415073</v>
      </c>
      <c r="Y50" s="52">
        <f t="shared" si="7"/>
        <v>4415073</v>
      </c>
      <c r="Z50" s="53">
        <f>+IF(X50&lt;&gt;0,+(Y50/X50)*100,0)</f>
        <v>-100</v>
      </c>
      <c r="AA50" s="54">
        <f>SUM(AA47:AA49)</f>
        <v>-17660292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5610</v>
      </c>
      <c r="D6" s="18"/>
      <c r="E6" s="19"/>
      <c r="F6" s="20"/>
      <c r="G6" s="20">
        <v>-5610</v>
      </c>
      <c r="H6" s="20">
        <v>700</v>
      </c>
      <c r="I6" s="20">
        <v>5610</v>
      </c>
      <c r="J6" s="20">
        <v>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</v>
      </c>
      <c r="X6" s="20"/>
      <c r="Y6" s="20">
        <v>700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-5610</v>
      </c>
      <c r="D7" s="18"/>
      <c r="E7" s="19"/>
      <c r="F7" s="20"/>
      <c r="G7" s="20">
        <v>5610</v>
      </c>
      <c r="H7" s="20">
        <v>-700</v>
      </c>
      <c r="I7" s="20">
        <v>-5610</v>
      </c>
      <c r="J7" s="20">
        <v>-700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-700</v>
      </c>
      <c r="X7" s="20"/>
      <c r="Y7" s="20">
        <v>-700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395355</v>
      </c>
      <c r="D17" s="18"/>
      <c r="E17" s="19">
        <v>-272508</v>
      </c>
      <c r="F17" s="20">
        <v>-272508</v>
      </c>
      <c r="G17" s="24"/>
      <c r="H17" s="24"/>
      <c r="I17" s="24">
        <v>395355</v>
      </c>
      <c r="J17" s="20">
        <v>395355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395355</v>
      </c>
      <c r="X17" s="20">
        <v>-68127</v>
      </c>
      <c r="Y17" s="24">
        <v>463482</v>
      </c>
      <c r="Z17" s="25">
        <v>-680.32057774450664</v>
      </c>
      <c r="AA17" s="26">
        <v>-272508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395355</v>
      </c>
      <c r="D25" s="29">
        <f t="shared" ref="D25:Y25" si="1">SUM(D15:D24)</f>
        <v>0</v>
      </c>
      <c r="E25" s="35">
        <f t="shared" si="1"/>
        <v>-272508</v>
      </c>
      <c r="F25" s="36">
        <f t="shared" si="1"/>
        <v>-272508</v>
      </c>
      <c r="G25" s="36">
        <f t="shared" si="1"/>
        <v>0</v>
      </c>
      <c r="H25" s="36">
        <f t="shared" si="1"/>
        <v>0</v>
      </c>
      <c r="I25" s="36">
        <f t="shared" si="1"/>
        <v>395355</v>
      </c>
      <c r="J25" s="36">
        <f t="shared" si="1"/>
        <v>395355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395355</v>
      </c>
      <c r="X25" s="36">
        <f t="shared" si="1"/>
        <v>-68127</v>
      </c>
      <c r="Y25" s="36">
        <f t="shared" si="1"/>
        <v>463482</v>
      </c>
      <c r="Z25" s="37">
        <f>+IF(X25&lt;&gt;0,+(Y25/X25)*100,0)</f>
        <v>-680.32057774450664</v>
      </c>
      <c r="AA25" s="38">
        <f>SUM(AA15:AA24)</f>
        <v>-272508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395355</v>
      </c>
      <c r="D26" s="29">
        <f>+D13+D25</f>
        <v>0</v>
      </c>
      <c r="E26" s="30">
        <f t="shared" si="2"/>
        <v>-272508</v>
      </c>
      <c r="F26" s="31">
        <f t="shared" si="2"/>
        <v>-272508</v>
      </c>
      <c r="G26" s="31">
        <f t="shared" si="2"/>
        <v>0</v>
      </c>
      <c r="H26" s="31">
        <f t="shared" si="2"/>
        <v>0</v>
      </c>
      <c r="I26" s="31">
        <f t="shared" si="2"/>
        <v>395355</v>
      </c>
      <c r="J26" s="31">
        <f t="shared" si="2"/>
        <v>395355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395355</v>
      </c>
      <c r="X26" s="31">
        <f t="shared" si="2"/>
        <v>-68127</v>
      </c>
      <c r="Y26" s="31">
        <f t="shared" si="2"/>
        <v>463482</v>
      </c>
      <c r="Z26" s="32">
        <f>+IF(X26&lt;&gt;0,+(Y26/X26)*100,0)</f>
        <v>-680.32057774450664</v>
      </c>
      <c r="AA26" s="33">
        <f>+AA13+AA25</f>
        <v>-272508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395355</v>
      </c>
      <c r="D45" s="42">
        <f t="shared" si="6"/>
        <v>0</v>
      </c>
      <c r="E45" s="43">
        <f t="shared" si="6"/>
        <v>-272508</v>
      </c>
      <c r="F45" s="44">
        <f t="shared" si="6"/>
        <v>-272508</v>
      </c>
      <c r="G45" s="44">
        <f t="shared" si="6"/>
        <v>0</v>
      </c>
      <c r="H45" s="44">
        <f t="shared" si="6"/>
        <v>0</v>
      </c>
      <c r="I45" s="44">
        <f t="shared" si="6"/>
        <v>395355</v>
      </c>
      <c r="J45" s="44">
        <f t="shared" si="6"/>
        <v>395355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395355</v>
      </c>
      <c r="X45" s="44">
        <f t="shared" si="6"/>
        <v>-68127</v>
      </c>
      <c r="Y45" s="44">
        <f t="shared" si="6"/>
        <v>463482</v>
      </c>
      <c r="Z45" s="45">
        <f>+IF(X45&lt;&gt;0,+(Y45/X45)*100,0)</f>
        <v>-680.32057774450664</v>
      </c>
      <c r="AA45" s="46">
        <f>+AA26-AA44</f>
        <v>-272508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299338</v>
      </c>
      <c r="H6" s="20">
        <v>727093</v>
      </c>
      <c r="I6" s="20">
        <v>867511</v>
      </c>
      <c r="J6" s="20">
        <v>1893942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1893942</v>
      </c>
      <c r="X6" s="20"/>
      <c r="Y6" s="20">
        <v>1893942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369637542</v>
      </c>
      <c r="D7" s="18"/>
      <c r="E7" s="19"/>
      <c r="F7" s="20"/>
      <c r="G7" s="20">
        <v>6486179</v>
      </c>
      <c r="H7" s="20">
        <v>4940130</v>
      </c>
      <c r="I7" s="20">
        <v>4509360</v>
      </c>
      <c r="J7" s="20">
        <v>15935669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15935669</v>
      </c>
      <c r="X7" s="20"/>
      <c r="Y7" s="20">
        <v>15935669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-111695</v>
      </c>
      <c r="H10" s="20">
        <v>-1591</v>
      </c>
      <c r="I10" s="20">
        <v>-636</v>
      </c>
      <c r="J10" s="20">
        <v>-113922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-113922</v>
      </c>
      <c r="X10" s="20"/>
      <c r="Y10" s="20">
        <v>-113922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-37457</v>
      </c>
      <c r="H11" s="24">
        <v>157268</v>
      </c>
      <c r="I11" s="24">
        <v>330447</v>
      </c>
      <c r="J11" s="20">
        <v>450258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450258</v>
      </c>
      <c r="X11" s="20"/>
      <c r="Y11" s="24">
        <v>450258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369637542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6636365</v>
      </c>
      <c r="H13" s="31">
        <f t="shared" si="0"/>
        <v>5822900</v>
      </c>
      <c r="I13" s="31">
        <f t="shared" si="0"/>
        <v>5706682</v>
      </c>
      <c r="J13" s="31">
        <f t="shared" si="0"/>
        <v>18165947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18165947</v>
      </c>
      <c r="X13" s="31">
        <f t="shared" si="0"/>
        <v>0</v>
      </c>
      <c r="Y13" s="31">
        <f t="shared" si="0"/>
        <v>18165947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-673795962</v>
      </c>
      <c r="D17" s="18"/>
      <c r="E17" s="19"/>
      <c r="F17" s="20"/>
      <c r="G17" s="24">
        <v>-337150</v>
      </c>
      <c r="H17" s="24">
        <v>-337145</v>
      </c>
      <c r="I17" s="24">
        <v>-326289</v>
      </c>
      <c r="J17" s="20">
        <v>-1000584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-1000584</v>
      </c>
      <c r="X17" s="20"/>
      <c r="Y17" s="24">
        <v>-1000584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-2050</v>
      </c>
      <c r="H21" s="20">
        <v>-2050</v>
      </c>
      <c r="I21" s="20">
        <v>-1984</v>
      </c>
      <c r="J21" s="20">
        <v>-6084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-6084</v>
      </c>
      <c r="X21" s="20"/>
      <c r="Y21" s="20">
        <v>-6084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-673795962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-339200</v>
      </c>
      <c r="H25" s="36">
        <f t="shared" si="1"/>
        <v>-339195</v>
      </c>
      <c r="I25" s="36">
        <f t="shared" si="1"/>
        <v>-328273</v>
      </c>
      <c r="J25" s="36">
        <f t="shared" si="1"/>
        <v>-1006668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-1006668</v>
      </c>
      <c r="X25" s="36">
        <f t="shared" si="1"/>
        <v>0</v>
      </c>
      <c r="Y25" s="36">
        <f t="shared" si="1"/>
        <v>-1006668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-304158420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6297165</v>
      </c>
      <c r="H26" s="31">
        <f t="shared" si="2"/>
        <v>5483705</v>
      </c>
      <c r="I26" s="31">
        <f t="shared" si="2"/>
        <v>5378409</v>
      </c>
      <c r="J26" s="31">
        <f t="shared" si="2"/>
        <v>17159279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17159279</v>
      </c>
      <c r="X26" s="31">
        <f t="shared" si="2"/>
        <v>0</v>
      </c>
      <c r="Y26" s="31">
        <f t="shared" si="2"/>
        <v>17159279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119590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-857397</v>
      </c>
      <c r="H32" s="20">
        <v>1338550</v>
      </c>
      <c r="I32" s="20">
        <v>3258912</v>
      </c>
      <c r="J32" s="20">
        <v>3740065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3740065</v>
      </c>
      <c r="X32" s="20"/>
      <c r="Y32" s="20">
        <v>3740065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2033137</v>
      </c>
      <c r="H35" s="20">
        <v>-547487</v>
      </c>
      <c r="I35" s="20">
        <v>495751</v>
      </c>
      <c r="J35" s="20">
        <v>1981401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1981401</v>
      </c>
      <c r="X35" s="20"/>
      <c r="Y35" s="20">
        <v>1981401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119590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1175740</v>
      </c>
      <c r="H37" s="31">
        <f t="shared" si="3"/>
        <v>791063</v>
      </c>
      <c r="I37" s="31">
        <f t="shared" si="3"/>
        <v>3754663</v>
      </c>
      <c r="J37" s="31">
        <f t="shared" si="3"/>
        <v>5721466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5721466</v>
      </c>
      <c r="X37" s="31">
        <f t="shared" si="3"/>
        <v>0</v>
      </c>
      <c r="Y37" s="31">
        <f t="shared" si="3"/>
        <v>5721466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119590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1175740</v>
      </c>
      <c r="H44" s="31">
        <f t="shared" si="5"/>
        <v>791063</v>
      </c>
      <c r="I44" s="31">
        <f t="shared" si="5"/>
        <v>3754663</v>
      </c>
      <c r="J44" s="31">
        <f t="shared" si="5"/>
        <v>5721466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5721466</v>
      </c>
      <c r="X44" s="31">
        <f t="shared" si="5"/>
        <v>0</v>
      </c>
      <c r="Y44" s="31">
        <f t="shared" si="5"/>
        <v>5721466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-304278010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5121425</v>
      </c>
      <c r="H45" s="44">
        <f t="shared" si="6"/>
        <v>4692642</v>
      </c>
      <c r="I45" s="44">
        <f t="shared" si="6"/>
        <v>1623746</v>
      </c>
      <c r="J45" s="44">
        <f t="shared" si="6"/>
        <v>11437813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11437813</v>
      </c>
      <c r="X45" s="44">
        <f t="shared" si="6"/>
        <v>0</v>
      </c>
      <c r="Y45" s="44">
        <f t="shared" si="6"/>
        <v>11437813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429209</v>
      </c>
      <c r="D6" s="18"/>
      <c r="E6" s="19">
        <v>143347</v>
      </c>
      <c r="F6" s="20">
        <v>143347</v>
      </c>
      <c r="G6" s="20">
        <v>-362277</v>
      </c>
      <c r="H6" s="20">
        <v>44795</v>
      </c>
      <c r="I6" s="20">
        <v>475954</v>
      </c>
      <c r="J6" s="20">
        <v>158472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158472</v>
      </c>
      <c r="X6" s="20">
        <v>35838</v>
      </c>
      <c r="Y6" s="20">
        <v>122634</v>
      </c>
      <c r="Z6" s="21">
        <v>342.1898543445505</v>
      </c>
      <c r="AA6" s="22">
        <v>143347</v>
      </c>
    </row>
    <row r="7" spans="1:27" x14ac:dyDescent="0.25">
      <c r="A7" s="23" t="s">
        <v>35</v>
      </c>
      <c r="B7" s="17" t="s">
        <v>32</v>
      </c>
      <c r="C7" s="18">
        <v>-3951436</v>
      </c>
      <c r="D7" s="18"/>
      <c r="E7" s="19">
        <v>34273</v>
      </c>
      <c r="F7" s="20">
        <v>34273</v>
      </c>
      <c r="G7" s="20">
        <v>5138750</v>
      </c>
      <c r="H7" s="20">
        <v>27527</v>
      </c>
      <c r="I7" s="20">
        <v>-3938940</v>
      </c>
      <c r="J7" s="20">
        <v>1227337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1227337</v>
      </c>
      <c r="X7" s="20">
        <v>8568</v>
      </c>
      <c r="Y7" s="20">
        <v>1218769</v>
      </c>
      <c r="Z7" s="21">
        <v>14224.661531279178</v>
      </c>
      <c r="AA7" s="22">
        <v>34273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-330000</v>
      </c>
      <c r="F10" s="20">
        <v>-330000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-82500</v>
      </c>
      <c r="Y10" s="20">
        <v>82500</v>
      </c>
      <c r="Z10" s="21">
        <v>-100</v>
      </c>
      <c r="AA10" s="22">
        <v>-330000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66240</v>
      </c>
      <c r="F11" s="20">
        <v>66240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16560</v>
      </c>
      <c r="Y11" s="24">
        <v>-16560</v>
      </c>
      <c r="Z11" s="25">
        <v>-100</v>
      </c>
      <c r="AA11" s="26">
        <v>66240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-3522227</v>
      </c>
      <c r="D13" s="29">
        <f>SUM(D6:D12)</f>
        <v>0</v>
      </c>
      <c r="E13" s="30">
        <f t="shared" si="0"/>
        <v>-86140</v>
      </c>
      <c r="F13" s="31">
        <f t="shared" si="0"/>
        <v>-86140</v>
      </c>
      <c r="G13" s="31">
        <f t="shared" si="0"/>
        <v>4776473</v>
      </c>
      <c r="H13" s="31">
        <f t="shared" si="0"/>
        <v>72322</v>
      </c>
      <c r="I13" s="31">
        <f t="shared" si="0"/>
        <v>-3462986</v>
      </c>
      <c r="J13" s="31">
        <f t="shared" si="0"/>
        <v>1385809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1385809</v>
      </c>
      <c r="X13" s="31">
        <f t="shared" si="0"/>
        <v>-21534</v>
      </c>
      <c r="Y13" s="31">
        <f t="shared" si="0"/>
        <v>1407343</v>
      </c>
      <c r="Z13" s="32">
        <f>+IF(X13&lt;&gt;0,+(Y13/X13)*100,0)</f>
        <v>-6535.4462710132811</v>
      </c>
      <c r="AA13" s="33">
        <f>SUM(AA6:AA12)</f>
        <v>-86140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-3522227</v>
      </c>
      <c r="D26" s="29">
        <f>+D13+D25</f>
        <v>0</v>
      </c>
      <c r="E26" s="30">
        <f t="shared" si="2"/>
        <v>-86140</v>
      </c>
      <c r="F26" s="31">
        <f t="shared" si="2"/>
        <v>-86140</v>
      </c>
      <c r="G26" s="31">
        <f t="shared" si="2"/>
        <v>4776473</v>
      </c>
      <c r="H26" s="31">
        <f t="shared" si="2"/>
        <v>72322</v>
      </c>
      <c r="I26" s="31">
        <f t="shared" si="2"/>
        <v>-3462986</v>
      </c>
      <c r="J26" s="31">
        <f t="shared" si="2"/>
        <v>1385809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1385809</v>
      </c>
      <c r="X26" s="31">
        <f t="shared" si="2"/>
        <v>-21534</v>
      </c>
      <c r="Y26" s="31">
        <f t="shared" si="2"/>
        <v>1407343</v>
      </c>
      <c r="Z26" s="32">
        <f>+IF(X26&lt;&gt;0,+(Y26/X26)*100,0)</f>
        <v>-6535.4462710132811</v>
      </c>
      <c r="AA26" s="33">
        <f>+AA13+AA25</f>
        <v>-86140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-50220</v>
      </c>
      <c r="H35" s="20">
        <v>67449</v>
      </c>
      <c r="I35" s="20">
        <v>8614</v>
      </c>
      <c r="J35" s="20">
        <v>25843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25843</v>
      </c>
      <c r="X35" s="20"/>
      <c r="Y35" s="20">
        <v>25843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-50220</v>
      </c>
      <c r="H37" s="31">
        <f t="shared" si="3"/>
        <v>67449</v>
      </c>
      <c r="I37" s="31">
        <f t="shared" si="3"/>
        <v>8614</v>
      </c>
      <c r="J37" s="31">
        <f t="shared" si="3"/>
        <v>25843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25843</v>
      </c>
      <c r="X37" s="31">
        <f t="shared" si="3"/>
        <v>0</v>
      </c>
      <c r="Y37" s="31">
        <f t="shared" si="3"/>
        <v>25843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-50220</v>
      </c>
      <c r="H44" s="31">
        <f t="shared" si="5"/>
        <v>67449</v>
      </c>
      <c r="I44" s="31">
        <f t="shared" si="5"/>
        <v>8614</v>
      </c>
      <c r="J44" s="31">
        <f t="shared" si="5"/>
        <v>25843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25843</v>
      </c>
      <c r="X44" s="31">
        <f t="shared" si="5"/>
        <v>0</v>
      </c>
      <c r="Y44" s="31">
        <f t="shared" si="5"/>
        <v>25843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-3522227</v>
      </c>
      <c r="D45" s="42">
        <f t="shared" si="6"/>
        <v>0</v>
      </c>
      <c r="E45" s="43">
        <f t="shared" si="6"/>
        <v>-86140</v>
      </c>
      <c r="F45" s="44">
        <f t="shared" si="6"/>
        <v>-86140</v>
      </c>
      <c r="G45" s="44">
        <f t="shared" si="6"/>
        <v>4826693</v>
      </c>
      <c r="H45" s="44">
        <f t="shared" si="6"/>
        <v>4873</v>
      </c>
      <c r="I45" s="44">
        <f t="shared" si="6"/>
        <v>-3471600</v>
      </c>
      <c r="J45" s="44">
        <f t="shared" si="6"/>
        <v>1359966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1359966</v>
      </c>
      <c r="X45" s="44">
        <f t="shared" si="6"/>
        <v>-21534</v>
      </c>
      <c r="Y45" s="44">
        <f t="shared" si="6"/>
        <v>1381500</v>
      </c>
      <c r="Z45" s="45">
        <f>+IF(X45&lt;&gt;0,+(Y45/X45)*100,0)</f>
        <v>-6415.4360546113121</v>
      </c>
      <c r="AA45" s="46">
        <f>+AA26-AA44</f>
        <v>-86140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-1983600</v>
      </c>
      <c r="D6" s="18"/>
      <c r="E6" s="19">
        <v>651137</v>
      </c>
      <c r="F6" s="20">
        <v>651137</v>
      </c>
      <c r="G6" s="20">
        <v>-2234187</v>
      </c>
      <c r="H6" s="20">
        <v>-305221</v>
      </c>
      <c r="I6" s="20">
        <v>-279338</v>
      </c>
      <c r="J6" s="20">
        <v>-2818746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-2818746</v>
      </c>
      <c r="X6" s="20">
        <v>479309</v>
      </c>
      <c r="Y6" s="20">
        <v>-3298055</v>
      </c>
      <c r="Z6" s="21">
        <v>-688.0853478653645</v>
      </c>
      <c r="AA6" s="22">
        <v>651137</v>
      </c>
    </row>
    <row r="7" spans="1:27" x14ac:dyDescent="0.25">
      <c r="A7" s="23" t="s">
        <v>35</v>
      </c>
      <c r="B7" s="17" t="s">
        <v>32</v>
      </c>
      <c r="C7" s="18">
        <v>162857</v>
      </c>
      <c r="D7" s="18"/>
      <c r="E7" s="19">
        <v>237615</v>
      </c>
      <c r="F7" s="20">
        <v>237615</v>
      </c>
      <c r="G7" s="20">
        <v>196396</v>
      </c>
      <c r="H7" s="20">
        <v>45779</v>
      </c>
      <c r="I7" s="20">
        <v>24860</v>
      </c>
      <c r="J7" s="20">
        <v>267035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267035</v>
      </c>
      <c r="X7" s="20">
        <v>539574</v>
      </c>
      <c r="Y7" s="20">
        <v>-272539</v>
      </c>
      <c r="Z7" s="21">
        <v>-50.510031988198101</v>
      </c>
      <c r="AA7" s="22">
        <v>237615</v>
      </c>
    </row>
    <row r="8" spans="1:27" x14ac:dyDescent="0.25">
      <c r="A8" s="23" t="s">
        <v>36</v>
      </c>
      <c r="B8" s="17" t="s">
        <v>32</v>
      </c>
      <c r="C8" s="18">
        <v>-544</v>
      </c>
      <c r="D8" s="18"/>
      <c r="E8" s="19">
        <v>-30</v>
      </c>
      <c r="F8" s="20">
        <v>-30</v>
      </c>
      <c r="G8" s="20">
        <v>-544</v>
      </c>
      <c r="H8" s="20"/>
      <c r="I8" s="20"/>
      <c r="J8" s="20">
        <v>-544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-544</v>
      </c>
      <c r="X8" s="20">
        <v>-30</v>
      </c>
      <c r="Y8" s="20">
        <v>-514</v>
      </c>
      <c r="Z8" s="21">
        <v>1713.3333333333333</v>
      </c>
      <c r="AA8" s="22">
        <v>-30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-2290524</v>
      </c>
      <c r="D11" s="18"/>
      <c r="E11" s="19">
        <v>9584</v>
      </c>
      <c r="F11" s="20">
        <v>9584</v>
      </c>
      <c r="G11" s="24">
        <v>-2290524</v>
      </c>
      <c r="H11" s="24"/>
      <c r="I11" s="24"/>
      <c r="J11" s="20">
        <v>-2290524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-2290524</v>
      </c>
      <c r="X11" s="20">
        <v>9584</v>
      </c>
      <c r="Y11" s="24">
        <v>-2300108</v>
      </c>
      <c r="Z11" s="25">
        <v>-23999.457429048412</v>
      </c>
      <c r="AA11" s="26">
        <v>9584</v>
      </c>
    </row>
    <row r="12" spans="1:27" x14ac:dyDescent="0.25">
      <c r="A12" s="23" t="s">
        <v>40</v>
      </c>
      <c r="B12" s="17" t="s">
        <v>32</v>
      </c>
      <c r="C12" s="18">
        <v>-11110</v>
      </c>
      <c r="D12" s="18"/>
      <c r="E12" s="19">
        <v>-11621</v>
      </c>
      <c r="F12" s="20">
        <v>-11621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-11621</v>
      </c>
      <c r="Y12" s="20">
        <v>511</v>
      </c>
      <c r="Z12" s="21">
        <v>-4.397211943894674</v>
      </c>
      <c r="AA12" s="22">
        <v>-11621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-4122921</v>
      </c>
      <c r="D13" s="29">
        <f>SUM(D6:D12)</f>
        <v>0</v>
      </c>
      <c r="E13" s="30">
        <f t="shared" si="0"/>
        <v>886685</v>
      </c>
      <c r="F13" s="31">
        <f t="shared" si="0"/>
        <v>886685</v>
      </c>
      <c r="G13" s="31">
        <f t="shared" si="0"/>
        <v>-4339969</v>
      </c>
      <c r="H13" s="31">
        <f t="shared" si="0"/>
        <v>-259442</v>
      </c>
      <c r="I13" s="31">
        <f t="shared" si="0"/>
        <v>-254478</v>
      </c>
      <c r="J13" s="31">
        <f t="shared" si="0"/>
        <v>-4853889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-4853889</v>
      </c>
      <c r="X13" s="31">
        <f t="shared" si="0"/>
        <v>1016816</v>
      </c>
      <c r="Y13" s="31">
        <f t="shared" si="0"/>
        <v>-5870705</v>
      </c>
      <c r="Z13" s="32">
        <f>+IF(X13&lt;&gt;0,+(Y13/X13)*100,0)</f>
        <v>-577.36158754386247</v>
      </c>
      <c r="AA13" s="33">
        <f>SUM(AA6:AA12)</f>
        <v>886685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2907597</v>
      </c>
      <c r="D17" s="18"/>
      <c r="E17" s="19">
        <v>343202</v>
      </c>
      <c r="F17" s="20">
        <v>343202</v>
      </c>
      <c r="G17" s="24">
        <v>2907130</v>
      </c>
      <c r="H17" s="24">
        <v>-71631</v>
      </c>
      <c r="I17" s="24">
        <v>-34887</v>
      </c>
      <c r="J17" s="20">
        <v>2800612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2800612</v>
      </c>
      <c r="X17" s="20">
        <v>398651</v>
      </c>
      <c r="Y17" s="24">
        <v>2401961</v>
      </c>
      <c r="Z17" s="25">
        <v>602.52225630940347</v>
      </c>
      <c r="AA17" s="26">
        <v>343202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2907597</v>
      </c>
      <c r="D25" s="29">
        <f t="shared" ref="D25:Y25" si="1">SUM(D15:D24)</f>
        <v>0</v>
      </c>
      <c r="E25" s="35">
        <f t="shared" si="1"/>
        <v>343202</v>
      </c>
      <c r="F25" s="36">
        <f t="shared" si="1"/>
        <v>343202</v>
      </c>
      <c r="G25" s="36">
        <f t="shared" si="1"/>
        <v>2907130</v>
      </c>
      <c r="H25" s="36">
        <f t="shared" si="1"/>
        <v>-71631</v>
      </c>
      <c r="I25" s="36">
        <f t="shared" si="1"/>
        <v>-34887</v>
      </c>
      <c r="J25" s="36">
        <f t="shared" si="1"/>
        <v>2800612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2800612</v>
      </c>
      <c r="X25" s="36">
        <f t="shared" si="1"/>
        <v>398651</v>
      </c>
      <c r="Y25" s="36">
        <f t="shared" si="1"/>
        <v>2401961</v>
      </c>
      <c r="Z25" s="37">
        <f>+IF(X25&lt;&gt;0,+(Y25/X25)*100,0)</f>
        <v>602.52225630940347</v>
      </c>
      <c r="AA25" s="38">
        <f>SUM(AA15:AA24)</f>
        <v>343202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-1215324</v>
      </c>
      <c r="D26" s="29">
        <f>+D13+D25</f>
        <v>0</v>
      </c>
      <c r="E26" s="30">
        <f t="shared" si="2"/>
        <v>1229887</v>
      </c>
      <c r="F26" s="31">
        <f t="shared" si="2"/>
        <v>1229887</v>
      </c>
      <c r="G26" s="31">
        <f t="shared" si="2"/>
        <v>-1432839</v>
      </c>
      <c r="H26" s="31">
        <f t="shared" si="2"/>
        <v>-331073</v>
      </c>
      <c r="I26" s="31">
        <f t="shared" si="2"/>
        <v>-289365</v>
      </c>
      <c r="J26" s="31">
        <f t="shared" si="2"/>
        <v>-2053277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-2053277</v>
      </c>
      <c r="X26" s="31">
        <f t="shared" si="2"/>
        <v>1415467</v>
      </c>
      <c r="Y26" s="31">
        <f t="shared" si="2"/>
        <v>-3468744</v>
      </c>
      <c r="Z26" s="32">
        <f>+IF(X26&lt;&gt;0,+(Y26/X26)*100,0)</f>
        <v>-245.06004025526556</v>
      </c>
      <c r="AA26" s="33">
        <f>+AA13+AA25</f>
        <v>1229887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-65422</v>
      </c>
      <c r="D32" s="18"/>
      <c r="E32" s="19">
        <v>-22215</v>
      </c>
      <c r="F32" s="20">
        <v>-22215</v>
      </c>
      <c r="G32" s="20">
        <v>-65423</v>
      </c>
      <c r="H32" s="20"/>
      <c r="I32" s="20"/>
      <c r="J32" s="20">
        <v>-65423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-65423</v>
      </c>
      <c r="X32" s="20">
        <v>-22215</v>
      </c>
      <c r="Y32" s="20">
        <v>-43208</v>
      </c>
      <c r="Z32" s="21">
        <v>194.49921224397931</v>
      </c>
      <c r="AA32" s="22">
        <v>-22215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-973403</v>
      </c>
      <c r="D35" s="18"/>
      <c r="E35" s="19">
        <v>157836</v>
      </c>
      <c r="F35" s="20">
        <v>157836</v>
      </c>
      <c r="G35" s="20">
        <v>-971170</v>
      </c>
      <c r="H35" s="20">
        <v>2844</v>
      </c>
      <c r="I35" s="20">
        <v>3138</v>
      </c>
      <c r="J35" s="20">
        <v>-965188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-965188</v>
      </c>
      <c r="X35" s="20">
        <v>305076</v>
      </c>
      <c r="Y35" s="20">
        <v>-1270264</v>
      </c>
      <c r="Z35" s="21">
        <v>-416.37624723019837</v>
      </c>
      <c r="AA35" s="22">
        <v>157836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-1038825</v>
      </c>
      <c r="D37" s="29">
        <f t="shared" ref="D37:Y37" si="3">SUM(D29:D36)</f>
        <v>0</v>
      </c>
      <c r="E37" s="30">
        <f t="shared" si="3"/>
        <v>135621</v>
      </c>
      <c r="F37" s="31">
        <f t="shared" si="3"/>
        <v>135621</v>
      </c>
      <c r="G37" s="31">
        <f t="shared" si="3"/>
        <v>-1036593</v>
      </c>
      <c r="H37" s="31">
        <f t="shared" si="3"/>
        <v>2844</v>
      </c>
      <c r="I37" s="31">
        <f t="shared" si="3"/>
        <v>3138</v>
      </c>
      <c r="J37" s="31">
        <f t="shared" si="3"/>
        <v>-1030611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-1030611</v>
      </c>
      <c r="X37" s="31">
        <f t="shared" si="3"/>
        <v>282861</v>
      </c>
      <c r="Y37" s="31">
        <f t="shared" si="3"/>
        <v>-1313472</v>
      </c>
      <c r="Z37" s="32">
        <f>+IF(X37&lt;&gt;0,+(Y37/X37)*100,0)</f>
        <v>-464.35245579984513</v>
      </c>
      <c r="AA37" s="33">
        <f>SUM(AA29:AA36)</f>
        <v>135621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9265514</v>
      </c>
      <c r="D40" s="18"/>
      <c r="E40" s="19">
        <v>6429156</v>
      </c>
      <c r="F40" s="20">
        <v>6429156</v>
      </c>
      <c r="G40" s="20">
        <v>9265514</v>
      </c>
      <c r="H40" s="20"/>
      <c r="I40" s="20"/>
      <c r="J40" s="20">
        <v>9265514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9265514</v>
      </c>
      <c r="X40" s="20">
        <v>6429156</v>
      </c>
      <c r="Y40" s="20">
        <v>2836358</v>
      </c>
      <c r="Z40" s="21">
        <v>44.117112728327015</v>
      </c>
      <c r="AA40" s="22">
        <v>6429156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9265514</v>
      </c>
      <c r="D43" s="29">
        <f t="shared" ref="D43:Y43" si="4">SUM(D39:D42)</f>
        <v>0</v>
      </c>
      <c r="E43" s="35">
        <f t="shared" si="4"/>
        <v>6429156</v>
      </c>
      <c r="F43" s="36">
        <f t="shared" si="4"/>
        <v>6429156</v>
      </c>
      <c r="G43" s="36">
        <f t="shared" si="4"/>
        <v>9265514</v>
      </c>
      <c r="H43" s="36">
        <f t="shared" si="4"/>
        <v>0</v>
      </c>
      <c r="I43" s="36">
        <f t="shared" si="4"/>
        <v>0</v>
      </c>
      <c r="J43" s="36">
        <f t="shared" si="4"/>
        <v>9265514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9265514</v>
      </c>
      <c r="X43" s="36">
        <f t="shared" si="4"/>
        <v>6429156</v>
      </c>
      <c r="Y43" s="36">
        <f t="shared" si="4"/>
        <v>2836358</v>
      </c>
      <c r="Z43" s="37">
        <f>+IF(X43&lt;&gt;0,+(Y43/X43)*100,0)</f>
        <v>44.117112728327015</v>
      </c>
      <c r="AA43" s="38">
        <f>SUM(AA39:AA42)</f>
        <v>6429156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8226689</v>
      </c>
      <c r="D44" s="29">
        <f>+D37+D43</f>
        <v>0</v>
      </c>
      <c r="E44" s="30">
        <f t="shared" si="5"/>
        <v>6564777</v>
      </c>
      <c r="F44" s="31">
        <f t="shared" si="5"/>
        <v>6564777</v>
      </c>
      <c r="G44" s="31">
        <f t="shared" si="5"/>
        <v>8228921</v>
      </c>
      <c r="H44" s="31">
        <f t="shared" si="5"/>
        <v>2844</v>
      </c>
      <c r="I44" s="31">
        <f t="shared" si="5"/>
        <v>3138</v>
      </c>
      <c r="J44" s="31">
        <f t="shared" si="5"/>
        <v>8234903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8234903</v>
      </c>
      <c r="X44" s="31">
        <f t="shared" si="5"/>
        <v>6712017</v>
      </c>
      <c r="Y44" s="31">
        <f t="shared" si="5"/>
        <v>1522886</v>
      </c>
      <c r="Z44" s="32">
        <f>+IF(X44&lt;&gt;0,+(Y44/X44)*100,0)</f>
        <v>22.68894730153395</v>
      </c>
      <c r="AA44" s="33">
        <f>+AA37+AA43</f>
        <v>6564777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-9442013</v>
      </c>
      <c r="D45" s="42">
        <f t="shared" si="6"/>
        <v>0</v>
      </c>
      <c r="E45" s="43">
        <f t="shared" si="6"/>
        <v>-5334890</v>
      </c>
      <c r="F45" s="44">
        <f t="shared" si="6"/>
        <v>-5334890</v>
      </c>
      <c r="G45" s="44">
        <f t="shared" si="6"/>
        <v>-9661760</v>
      </c>
      <c r="H45" s="44">
        <f t="shared" si="6"/>
        <v>-333917</v>
      </c>
      <c r="I45" s="44">
        <f t="shared" si="6"/>
        <v>-292503</v>
      </c>
      <c r="J45" s="44">
        <f t="shared" si="6"/>
        <v>-10288180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-10288180</v>
      </c>
      <c r="X45" s="44">
        <f t="shared" si="6"/>
        <v>-5296550</v>
      </c>
      <c r="Y45" s="44">
        <f t="shared" si="6"/>
        <v>-4991630</v>
      </c>
      <c r="Z45" s="45">
        <f>+IF(X45&lt;&gt;0,+(Y45/X45)*100,0)</f>
        <v>94.243045000991216</v>
      </c>
      <c r="AA45" s="46">
        <f>+AA26-AA44</f>
        <v>-5334890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-21782479</v>
      </c>
      <c r="D47" s="18"/>
      <c r="E47" s="19">
        <v>-8795846</v>
      </c>
      <c r="F47" s="20">
        <v>-8795846</v>
      </c>
      <c r="G47" s="20">
        <v>-22215992</v>
      </c>
      <c r="H47" s="20">
        <v>-513050</v>
      </c>
      <c r="I47" s="20">
        <v>-461779</v>
      </c>
      <c r="J47" s="20">
        <v>-23190821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-23190821</v>
      </c>
      <c r="X47" s="20">
        <v>-8757506</v>
      </c>
      <c r="Y47" s="20">
        <v>-14433315</v>
      </c>
      <c r="Z47" s="47">
        <v>164.81079202229495</v>
      </c>
      <c r="AA47" s="22">
        <v>-8795846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-21782479</v>
      </c>
      <c r="D50" s="50">
        <f t="shared" ref="D50:Y50" si="7">SUM(D47:D49)</f>
        <v>0</v>
      </c>
      <c r="E50" s="51">
        <f t="shared" si="7"/>
        <v>-8795846</v>
      </c>
      <c r="F50" s="52">
        <f t="shared" si="7"/>
        <v>-8795846</v>
      </c>
      <c r="G50" s="52">
        <f t="shared" si="7"/>
        <v>-22215992</v>
      </c>
      <c r="H50" s="52">
        <f t="shared" si="7"/>
        <v>-513050</v>
      </c>
      <c r="I50" s="52">
        <f t="shared" si="7"/>
        <v>-461779</v>
      </c>
      <c r="J50" s="52">
        <f t="shared" si="7"/>
        <v>-23190821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-23190821</v>
      </c>
      <c r="X50" s="52">
        <f t="shared" si="7"/>
        <v>-8757506</v>
      </c>
      <c r="Y50" s="52">
        <f t="shared" si="7"/>
        <v>-14433315</v>
      </c>
      <c r="Z50" s="53">
        <f>+IF(X50&lt;&gt;0,+(Y50/X50)*100,0)</f>
        <v>164.81079202229495</v>
      </c>
      <c r="AA50" s="54">
        <f>SUM(AA47:AA49)</f>
        <v>-8795846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-143751</v>
      </c>
      <c r="Y6" s="20">
        <v>143751</v>
      </c>
      <c r="Z6" s="21">
        <v>-100</v>
      </c>
      <c r="AA6" s="22">
        <v>-575000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-500000</v>
      </c>
      <c r="F13" s="31">
        <f t="shared" si="0"/>
        <v>-500000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-125001</v>
      </c>
      <c r="Y13" s="31">
        <f t="shared" si="0"/>
        <v>125001</v>
      </c>
      <c r="Z13" s="32">
        <f>+IF(X13&lt;&gt;0,+(Y13/X13)*100,0)</f>
        <v>-100</v>
      </c>
      <c r="AA13" s="33">
        <f>SUM(AA6:AA12)</f>
        <v>-500000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125001</v>
      </c>
      <c r="Y17" s="24">
        <v>-125001</v>
      </c>
      <c r="Z17" s="25">
        <v>-100</v>
      </c>
      <c r="AA17" s="26">
        <v>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125001</v>
      </c>
      <c r="Y25" s="36">
        <f t="shared" si="1"/>
        <v>-125001</v>
      </c>
      <c r="Z25" s="37">
        <f>+IF(X25&lt;&gt;0,+(Y25/X25)*100,0)</f>
        <v>-100</v>
      </c>
      <c r="AA25" s="38">
        <f>SUM(AA15:AA24)</f>
        <v>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90165</v>
      </c>
      <c r="D6" s="18"/>
      <c r="E6" s="19">
        <v>-13943379</v>
      </c>
      <c r="F6" s="20">
        <v>-13943379</v>
      </c>
      <c r="G6" s="20">
        <v>92400</v>
      </c>
      <c r="H6" s="20">
        <v>82639</v>
      </c>
      <c r="I6" s="20">
        <v>79914</v>
      </c>
      <c r="J6" s="20">
        <v>254953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254953</v>
      </c>
      <c r="X6" s="20">
        <v>-3485844</v>
      </c>
      <c r="Y6" s="20">
        <v>3740797</v>
      </c>
      <c r="Z6" s="21">
        <v>-107.31395323485503</v>
      </c>
      <c r="AA6" s="22">
        <v>-13943379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2342950</v>
      </c>
      <c r="F7" s="20">
        <v>2342950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585738</v>
      </c>
      <c r="Y7" s="20">
        <v>-585738</v>
      </c>
      <c r="Z7" s="21">
        <v>-100</v>
      </c>
      <c r="AA7" s="22">
        <v>2342950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22500</v>
      </c>
      <c r="F11" s="20">
        <v>22500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5625</v>
      </c>
      <c r="Y11" s="24">
        <v>-5625</v>
      </c>
      <c r="Z11" s="25">
        <v>-100</v>
      </c>
      <c r="AA11" s="26">
        <v>22500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90165</v>
      </c>
      <c r="D13" s="29">
        <f>SUM(D6:D12)</f>
        <v>0</v>
      </c>
      <c r="E13" s="30">
        <f t="shared" si="0"/>
        <v>-11577929</v>
      </c>
      <c r="F13" s="31">
        <f t="shared" si="0"/>
        <v>-11577929</v>
      </c>
      <c r="G13" s="31">
        <f t="shared" si="0"/>
        <v>92400</v>
      </c>
      <c r="H13" s="31">
        <f t="shared" si="0"/>
        <v>82639</v>
      </c>
      <c r="I13" s="31">
        <f t="shared" si="0"/>
        <v>79914</v>
      </c>
      <c r="J13" s="31">
        <f t="shared" si="0"/>
        <v>254953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254953</v>
      </c>
      <c r="X13" s="31">
        <f t="shared" si="0"/>
        <v>-2894481</v>
      </c>
      <c r="Y13" s="31">
        <f t="shared" si="0"/>
        <v>3149434</v>
      </c>
      <c r="Z13" s="32">
        <f>+IF(X13&lt;&gt;0,+(Y13/X13)*100,0)</f>
        <v>-108.80824576150268</v>
      </c>
      <c r="AA13" s="33">
        <f>SUM(AA6:AA12)</f>
        <v>-11577929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-140319</v>
      </c>
      <c r="D17" s="18"/>
      <c r="E17" s="19"/>
      <c r="F17" s="20"/>
      <c r="G17" s="24">
        <v>151645</v>
      </c>
      <c r="H17" s="24"/>
      <c r="I17" s="24"/>
      <c r="J17" s="20">
        <v>151645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151645</v>
      </c>
      <c r="X17" s="20"/>
      <c r="Y17" s="24">
        <v>151645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-140319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151645</v>
      </c>
      <c r="H25" s="36">
        <f t="shared" si="1"/>
        <v>0</v>
      </c>
      <c r="I25" s="36">
        <f t="shared" si="1"/>
        <v>0</v>
      </c>
      <c r="J25" s="36">
        <f t="shared" si="1"/>
        <v>151645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151645</v>
      </c>
      <c r="X25" s="36">
        <f t="shared" si="1"/>
        <v>0</v>
      </c>
      <c r="Y25" s="36">
        <f t="shared" si="1"/>
        <v>151645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-50154</v>
      </c>
      <c r="D26" s="29">
        <f>+D13+D25</f>
        <v>0</v>
      </c>
      <c r="E26" s="30">
        <f t="shared" si="2"/>
        <v>-11577929</v>
      </c>
      <c r="F26" s="31">
        <f t="shared" si="2"/>
        <v>-11577929</v>
      </c>
      <c r="G26" s="31">
        <f t="shared" si="2"/>
        <v>244045</v>
      </c>
      <c r="H26" s="31">
        <f t="shared" si="2"/>
        <v>82639</v>
      </c>
      <c r="I26" s="31">
        <f t="shared" si="2"/>
        <v>79914</v>
      </c>
      <c r="J26" s="31">
        <f t="shared" si="2"/>
        <v>406598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406598</v>
      </c>
      <c r="X26" s="31">
        <f t="shared" si="2"/>
        <v>-2894481</v>
      </c>
      <c r="Y26" s="31">
        <f t="shared" si="2"/>
        <v>3301079</v>
      </c>
      <c r="Z26" s="32">
        <f>+IF(X26&lt;&gt;0,+(Y26/X26)*100,0)</f>
        <v>-114.04735425798269</v>
      </c>
      <c r="AA26" s="33">
        <f>+AA13+AA25</f>
        <v>-11577929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552711</v>
      </c>
      <c r="F35" s="20">
        <v>552711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138177</v>
      </c>
      <c r="Y35" s="20">
        <v>-138177</v>
      </c>
      <c r="Z35" s="21">
        <v>-100</v>
      </c>
      <c r="AA35" s="22">
        <v>552711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552711</v>
      </c>
      <c r="F37" s="31">
        <f t="shared" si="3"/>
        <v>552711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138177</v>
      </c>
      <c r="Y37" s="31">
        <f t="shared" si="3"/>
        <v>-138177</v>
      </c>
      <c r="Z37" s="32">
        <f>+IF(X37&lt;&gt;0,+(Y37/X37)*100,0)</f>
        <v>-100</v>
      </c>
      <c r="AA37" s="33">
        <f>SUM(AA29:AA36)</f>
        <v>552711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13938657</v>
      </c>
      <c r="D40" s="18"/>
      <c r="E40" s="19"/>
      <c r="F40" s="20"/>
      <c r="G40" s="20">
        <v>-13938657</v>
      </c>
      <c r="H40" s="20"/>
      <c r="I40" s="20"/>
      <c r="J40" s="20">
        <v>-13938657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-13938657</v>
      </c>
      <c r="X40" s="20"/>
      <c r="Y40" s="20">
        <v>-13938657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13938657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-13938657</v>
      </c>
      <c r="H43" s="36">
        <f t="shared" si="4"/>
        <v>0</v>
      </c>
      <c r="I43" s="36">
        <f t="shared" si="4"/>
        <v>0</v>
      </c>
      <c r="J43" s="36">
        <f t="shared" si="4"/>
        <v>-13938657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-13938657</v>
      </c>
      <c r="X43" s="36">
        <f t="shared" si="4"/>
        <v>0</v>
      </c>
      <c r="Y43" s="36">
        <f t="shared" si="4"/>
        <v>-13938657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13938657</v>
      </c>
      <c r="D44" s="29">
        <f>+D37+D43</f>
        <v>0</v>
      </c>
      <c r="E44" s="30">
        <f t="shared" si="5"/>
        <v>552711</v>
      </c>
      <c r="F44" s="31">
        <f t="shared" si="5"/>
        <v>552711</v>
      </c>
      <c r="G44" s="31">
        <f t="shared" si="5"/>
        <v>-13938657</v>
      </c>
      <c r="H44" s="31">
        <f t="shared" si="5"/>
        <v>0</v>
      </c>
      <c r="I44" s="31">
        <f t="shared" si="5"/>
        <v>0</v>
      </c>
      <c r="J44" s="31">
        <f t="shared" si="5"/>
        <v>-13938657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-13938657</v>
      </c>
      <c r="X44" s="31">
        <f t="shared" si="5"/>
        <v>138177</v>
      </c>
      <c r="Y44" s="31">
        <f t="shared" si="5"/>
        <v>-14076834</v>
      </c>
      <c r="Z44" s="32">
        <f>+IF(X44&lt;&gt;0,+(Y44/X44)*100,0)</f>
        <v>-10187.537723354828</v>
      </c>
      <c r="AA44" s="33">
        <f>+AA37+AA43</f>
        <v>552711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-13988811</v>
      </c>
      <c r="D45" s="42">
        <f t="shared" si="6"/>
        <v>0</v>
      </c>
      <c r="E45" s="43">
        <f t="shared" si="6"/>
        <v>-12130640</v>
      </c>
      <c r="F45" s="44">
        <f t="shared" si="6"/>
        <v>-12130640</v>
      </c>
      <c r="G45" s="44">
        <f t="shared" si="6"/>
        <v>14182702</v>
      </c>
      <c r="H45" s="44">
        <f t="shared" si="6"/>
        <v>82639</v>
      </c>
      <c r="I45" s="44">
        <f t="shared" si="6"/>
        <v>79914</v>
      </c>
      <c r="J45" s="44">
        <f t="shared" si="6"/>
        <v>14345255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14345255</v>
      </c>
      <c r="X45" s="44">
        <f t="shared" si="6"/>
        <v>-3032658</v>
      </c>
      <c r="Y45" s="44">
        <f t="shared" si="6"/>
        <v>17377913</v>
      </c>
      <c r="Z45" s="45">
        <f>+IF(X45&lt;&gt;0,+(Y45/X45)*100,0)</f>
        <v>-573.02580772378553</v>
      </c>
      <c r="AA45" s="46">
        <f>+AA26-AA44</f>
        <v>-12130640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-15071625</v>
      </c>
      <c r="D6" s="18"/>
      <c r="E6" s="19">
        <v>-19283860</v>
      </c>
      <c r="F6" s="20">
        <v>-19283860</v>
      </c>
      <c r="G6" s="20">
        <v>-14555234</v>
      </c>
      <c r="H6" s="20">
        <v>-1297594</v>
      </c>
      <c r="I6" s="20">
        <v>-1370110</v>
      </c>
      <c r="J6" s="20">
        <v>-17222938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-17222938</v>
      </c>
      <c r="X6" s="20">
        <v>-4820958</v>
      </c>
      <c r="Y6" s="20">
        <v>-12401980</v>
      </c>
      <c r="Z6" s="21">
        <v>257.25135958454734</v>
      </c>
      <c r="AA6" s="22">
        <v>-19283860</v>
      </c>
    </row>
    <row r="7" spans="1:27" x14ac:dyDescent="0.25">
      <c r="A7" s="23" t="s">
        <v>35</v>
      </c>
      <c r="B7" s="17" t="s">
        <v>32</v>
      </c>
      <c r="C7" s="18">
        <v>-1006003</v>
      </c>
      <c r="D7" s="18"/>
      <c r="E7" s="19">
        <v>99570669</v>
      </c>
      <c r="F7" s="20">
        <v>99570669</v>
      </c>
      <c r="G7" s="20">
        <v>41653221</v>
      </c>
      <c r="H7" s="20">
        <v>-41378786</v>
      </c>
      <c r="I7" s="20">
        <v>49402302</v>
      </c>
      <c r="J7" s="20">
        <v>49676737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49676737</v>
      </c>
      <c r="X7" s="20">
        <v>103065816</v>
      </c>
      <c r="Y7" s="20">
        <v>-53389079</v>
      </c>
      <c r="Z7" s="21">
        <v>-51.80095697296958</v>
      </c>
      <c r="AA7" s="22">
        <v>99570669</v>
      </c>
    </row>
    <row r="8" spans="1:27" x14ac:dyDescent="0.25">
      <c r="A8" s="23" t="s">
        <v>36</v>
      </c>
      <c r="B8" s="17" t="s">
        <v>32</v>
      </c>
      <c r="C8" s="18">
        <v>-187360</v>
      </c>
      <c r="D8" s="18"/>
      <c r="E8" s="19"/>
      <c r="F8" s="20"/>
      <c r="G8" s="20">
        <v>-187360</v>
      </c>
      <c r="H8" s="20"/>
      <c r="I8" s="20"/>
      <c r="J8" s="20">
        <v>-187360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-187360</v>
      </c>
      <c r="X8" s="20"/>
      <c r="Y8" s="20">
        <v>-187360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-2177779</v>
      </c>
      <c r="D10" s="18"/>
      <c r="E10" s="19"/>
      <c r="F10" s="20"/>
      <c r="G10" s="20">
        <v>-2262958</v>
      </c>
      <c r="H10" s="20">
        <v>-76205</v>
      </c>
      <c r="I10" s="20">
        <v>-87054</v>
      </c>
      <c r="J10" s="20">
        <v>-2426217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-2426217</v>
      </c>
      <c r="X10" s="20"/>
      <c r="Y10" s="20">
        <v>-2426217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2048115</v>
      </c>
      <c r="D11" s="18"/>
      <c r="E11" s="19"/>
      <c r="F11" s="20"/>
      <c r="G11" s="24">
        <v>2120940</v>
      </c>
      <c r="H11" s="24">
        <v>32047</v>
      </c>
      <c r="I11" s="24">
        <v>30546</v>
      </c>
      <c r="J11" s="20">
        <v>2183533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2183533</v>
      </c>
      <c r="X11" s="20"/>
      <c r="Y11" s="24">
        <v>2183533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-16399539</v>
      </c>
      <c r="D13" s="29">
        <f>SUM(D6:D12)</f>
        <v>0</v>
      </c>
      <c r="E13" s="30">
        <f t="shared" si="0"/>
        <v>80286809</v>
      </c>
      <c r="F13" s="31">
        <f t="shared" si="0"/>
        <v>80286809</v>
      </c>
      <c r="G13" s="31">
        <f t="shared" si="0"/>
        <v>26763722</v>
      </c>
      <c r="H13" s="31">
        <f t="shared" si="0"/>
        <v>-42720538</v>
      </c>
      <c r="I13" s="31">
        <f t="shared" si="0"/>
        <v>47975684</v>
      </c>
      <c r="J13" s="31">
        <f t="shared" si="0"/>
        <v>32018868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32018868</v>
      </c>
      <c r="X13" s="31">
        <f t="shared" si="0"/>
        <v>98244858</v>
      </c>
      <c r="Y13" s="31">
        <f t="shared" si="0"/>
        <v>-66225990</v>
      </c>
      <c r="Z13" s="32">
        <f>+IF(X13&lt;&gt;0,+(Y13/X13)*100,0)</f>
        <v>-67.409115701505712</v>
      </c>
      <c r="AA13" s="33">
        <f>SUM(AA6:AA12)</f>
        <v>80286809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12663142</v>
      </c>
      <c r="D17" s="18"/>
      <c r="E17" s="19"/>
      <c r="F17" s="20"/>
      <c r="G17" s="24">
        <v>17844778</v>
      </c>
      <c r="H17" s="24">
        <v>10612694</v>
      </c>
      <c r="I17" s="24">
        <v>-18584</v>
      </c>
      <c r="J17" s="20">
        <v>28438888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28438888</v>
      </c>
      <c r="X17" s="20"/>
      <c r="Y17" s="24">
        <v>28438888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12663142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17844778</v>
      </c>
      <c r="H25" s="36">
        <f t="shared" si="1"/>
        <v>10612694</v>
      </c>
      <c r="I25" s="36">
        <f t="shared" si="1"/>
        <v>-18584</v>
      </c>
      <c r="J25" s="36">
        <f t="shared" si="1"/>
        <v>28438888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28438888</v>
      </c>
      <c r="X25" s="36">
        <f t="shared" si="1"/>
        <v>0</v>
      </c>
      <c r="Y25" s="36">
        <f t="shared" si="1"/>
        <v>28438888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-3736397</v>
      </c>
      <c r="D26" s="29">
        <f>+D13+D25</f>
        <v>0</v>
      </c>
      <c r="E26" s="30">
        <f t="shared" si="2"/>
        <v>80286809</v>
      </c>
      <c r="F26" s="31">
        <f t="shared" si="2"/>
        <v>80286809</v>
      </c>
      <c r="G26" s="31">
        <f t="shared" si="2"/>
        <v>44608500</v>
      </c>
      <c r="H26" s="31">
        <f t="shared" si="2"/>
        <v>-32107844</v>
      </c>
      <c r="I26" s="31">
        <f t="shared" si="2"/>
        <v>47957100</v>
      </c>
      <c r="J26" s="31">
        <f t="shared" si="2"/>
        <v>60457756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60457756</v>
      </c>
      <c r="X26" s="31">
        <f t="shared" si="2"/>
        <v>98244858</v>
      </c>
      <c r="Y26" s="31">
        <f t="shared" si="2"/>
        <v>-37787102</v>
      </c>
      <c r="Z26" s="32">
        <f>+IF(X26&lt;&gt;0,+(Y26/X26)*100,0)</f>
        <v>-38.462167658688053</v>
      </c>
      <c r="AA26" s="33">
        <f>+AA13+AA25</f>
        <v>80286809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-7269</v>
      </c>
      <c r="D31" s="18"/>
      <c r="E31" s="19">
        <v>5361801</v>
      </c>
      <c r="F31" s="20">
        <v>5361801</v>
      </c>
      <c r="G31" s="20">
        <v>-8269</v>
      </c>
      <c r="H31" s="20">
        <v>-347</v>
      </c>
      <c r="I31" s="20">
        <v>-659</v>
      </c>
      <c r="J31" s="20">
        <v>-9275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-9275</v>
      </c>
      <c r="X31" s="20">
        <v>5361801</v>
      </c>
      <c r="Y31" s="20">
        <v>-5371076</v>
      </c>
      <c r="Z31" s="21">
        <v>-100.17298292122368</v>
      </c>
      <c r="AA31" s="22">
        <v>5361801</v>
      </c>
    </row>
    <row r="32" spans="1:27" x14ac:dyDescent="0.25">
      <c r="A32" s="23" t="s">
        <v>59</v>
      </c>
      <c r="B32" s="17" t="s">
        <v>32</v>
      </c>
      <c r="C32" s="18">
        <v>2102762</v>
      </c>
      <c r="D32" s="18"/>
      <c r="E32" s="19">
        <v>-1</v>
      </c>
      <c r="F32" s="20">
        <v>-1</v>
      </c>
      <c r="G32" s="20">
        <v>2637398</v>
      </c>
      <c r="H32" s="20">
        <v>-534638</v>
      </c>
      <c r="I32" s="20">
        <v>-46523</v>
      </c>
      <c r="J32" s="20">
        <v>2056237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2056237</v>
      </c>
      <c r="X32" s="20"/>
      <c r="Y32" s="20">
        <v>2056237</v>
      </c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>
        <v>535640</v>
      </c>
      <c r="D33" s="18"/>
      <c r="E33" s="19"/>
      <c r="F33" s="20"/>
      <c r="G33" s="20">
        <v>600000</v>
      </c>
      <c r="H33" s="20">
        <v>-64360</v>
      </c>
      <c r="I33" s="20"/>
      <c r="J33" s="20">
        <v>535640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535640</v>
      </c>
      <c r="X33" s="20"/>
      <c r="Y33" s="20">
        <v>535640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4359350</v>
      </c>
      <c r="D35" s="18"/>
      <c r="E35" s="19">
        <v>22477830</v>
      </c>
      <c r="F35" s="20">
        <v>22477830</v>
      </c>
      <c r="G35" s="20">
        <v>4495272</v>
      </c>
      <c r="H35" s="20">
        <v>133674</v>
      </c>
      <c r="I35" s="20">
        <v>123828</v>
      </c>
      <c r="J35" s="20">
        <v>4752774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4752774</v>
      </c>
      <c r="X35" s="20">
        <v>22477830</v>
      </c>
      <c r="Y35" s="20">
        <v>-17725056</v>
      </c>
      <c r="Z35" s="21">
        <v>-78.855725841862849</v>
      </c>
      <c r="AA35" s="22">
        <v>22477830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6990483</v>
      </c>
      <c r="D37" s="29">
        <f t="shared" ref="D37:Y37" si="3">SUM(D29:D36)</f>
        <v>0</v>
      </c>
      <c r="E37" s="30">
        <f t="shared" si="3"/>
        <v>27839630</v>
      </c>
      <c r="F37" s="31">
        <f t="shared" si="3"/>
        <v>27839630</v>
      </c>
      <c r="G37" s="31">
        <f t="shared" si="3"/>
        <v>7724401</v>
      </c>
      <c r="H37" s="31">
        <f t="shared" si="3"/>
        <v>-465671</v>
      </c>
      <c r="I37" s="31">
        <f t="shared" si="3"/>
        <v>76646</v>
      </c>
      <c r="J37" s="31">
        <f t="shared" si="3"/>
        <v>7335376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7335376</v>
      </c>
      <c r="X37" s="31">
        <f t="shared" si="3"/>
        <v>27839631</v>
      </c>
      <c r="Y37" s="31">
        <f t="shared" si="3"/>
        <v>-20504255</v>
      </c>
      <c r="Z37" s="32">
        <f>+IF(X37&lt;&gt;0,+(Y37/X37)*100,0)</f>
        <v>-73.65131743305075</v>
      </c>
      <c r="AA37" s="33">
        <f>SUM(AA29:AA36)</f>
        <v>27839630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6990483</v>
      </c>
      <c r="D44" s="29">
        <f>+D37+D43</f>
        <v>0</v>
      </c>
      <c r="E44" s="30">
        <f t="shared" si="5"/>
        <v>27839630</v>
      </c>
      <c r="F44" s="31">
        <f t="shared" si="5"/>
        <v>27839630</v>
      </c>
      <c r="G44" s="31">
        <f t="shared" si="5"/>
        <v>7724401</v>
      </c>
      <c r="H44" s="31">
        <f t="shared" si="5"/>
        <v>-465671</v>
      </c>
      <c r="I44" s="31">
        <f t="shared" si="5"/>
        <v>76646</v>
      </c>
      <c r="J44" s="31">
        <f t="shared" si="5"/>
        <v>7335376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7335376</v>
      </c>
      <c r="X44" s="31">
        <f t="shared" si="5"/>
        <v>27839631</v>
      </c>
      <c r="Y44" s="31">
        <f t="shared" si="5"/>
        <v>-20504255</v>
      </c>
      <c r="Z44" s="32">
        <f>+IF(X44&lt;&gt;0,+(Y44/X44)*100,0)</f>
        <v>-73.65131743305075</v>
      </c>
      <c r="AA44" s="33">
        <f>+AA37+AA43</f>
        <v>27839630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-10726880</v>
      </c>
      <c r="D45" s="42">
        <f t="shared" si="6"/>
        <v>0</v>
      </c>
      <c r="E45" s="43">
        <f t="shared" si="6"/>
        <v>52447179</v>
      </c>
      <c r="F45" s="44">
        <f t="shared" si="6"/>
        <v>52447179</v>
      </c>
      <c r="G45" s="44">
        <f t="shared" si="6"/>
        <v>36884099</v>
      </c>
      <c r="H45" s="44">
        <f t="shared" si="6"/>
        <v>-31642173</v>
      </c>
      <c r="I45" s="44">
        <f t="shared" si="6"/>
        <v>47880454</v>
      </c>
      <c r="J45" s="44">
        <f t="shared" si="6"/>
        <v>53122380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53122380</v>
      </c>
      <c r="X45" s="44">
        <f t="shared" si="6"/>
        <v>70405227</v>
      </c>
      <c r="Y45" s="44">
        <f t="shared" si="6"/>
        <v>-17282847</v>
      </c>
      <c r="Z45" s="45">
        <f>+IF(X45&lt;&gt;0,+(Y45/X45)*100,0)</f>
        <v>-24.547675984341332</v>
      </c>
      <c r="AA45" s="46">
        <f>+AA26-AA44</f>
        <v>52447179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-66003641</v>
      </c>
      <c r="D47" s="18"/>
      <c r="E47" s="19">
        <v>1298397645</v>
      </c>
      <c r="F47" s="20">
        <v>1298397645</v>
      </c>
      <c r="G47" s="20">
        <v>-54799995</v>
      </c>
      <c r="H47" s="20">
        <v>-2126864</v>
      </c>
      <c r="I47" s="20">
        <v>-15857211</v>
      </c>
      <c r="J47" s="20">
        <v>-72784070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-72784070</v>
      </c>
      <c r="X47" s="20">
        <v>1316355688</v>
      </c>
      <c r="Y47" s="20">
        <v>-1389139758</v>
      </c>
      <c r="Z47" s="47">
        <v>-105.52920997443967</v>
      </c>
      <c r="AA47" s="22">
        <v>1298397645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-66003641</v>
      </c>
      <c r="D50" s="50">
        <f t="shared" ref="D50:Y50" si="7">SUM(D47:D49)</f>
        <v>0</v>
      </c>
      <c r="E50" s="51">
        <f t="shared" si="7"/>
        <v>1298397645</v>
      </c>
      <c r="F50" s="52">
        <f t="shared" si="7"/>
        <v>1298397645</v>
      </c>
      <c r="G50" s="52">
        <f t="shared" si="7"/>
        <v>-54799995</v>
      </c>
      <c r="H50" s="52">
        <f t="shared" si="7"/>
        <v>-2126864</v>
      </c>
      <c r="I50" s="52">
        <f t="shared" si="7"/>
        <v>-15857211</v>
      </c>
      <c r="J50" s="52">
        <f t="shared" si="7"/>
        <v>-72784070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-72784070</v>
      </c>
      <c r="X50" s="52">
        <f t="shared" si="7"/>
        <v>1316355688</v>
      </c>
      <c r="Y50" s="52">
        <f t="shared" si="7"/>
        <v>-1389139758</v>
      </c>
      <c r="Z50" s="53">
        <f>+IF(X50&lt;&gt;0,+(Y50/X50)*100,0)</f>
        <v>-105.52920997443967</v>
      </c>
      <c r="AA50" s="54">
        <f>SUM(AA47:AA49)</f>
        <v>1298397645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549337237</v>
      </c>
      <c r="D6" s="18"/>
      <c r="E6" s="19">
        <v>222773508</v>
      </c>
      <c r="F6" s="20">
        <v>222773508</v>
      </c>
      <c r="G6" s="20">
        <v>577993811</v>
      </c>
      <c r="H6" s="20">
        <v>2622375</v>
      </c>
      <c r="I6" s="20">
        <v>2429497</v>
      </c>
      <c r="J6" s="20">
        <v>583045683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583045683</v>
      </c>
      <c r="X6" s="20">
        <v>55693377</v>
      </c>
      <c r="Y6" s="20">
        <v>527352306</v>
      </c>
      <c r="Z6" s="21">
        <v>946.88513142235922</v>
      </c>
      <c r="AA6" s="22">
        <v>222773508</v>
      </c>
    </row>
    <row r="7" spans="1:27" x14ac:dyDescent="0.25">
      <c r="A7" s="23" t="s">
        <v>35</v>
      </c>
      <c r="B7" s="17" t="s">
        <v>32</v>
      </c>
      <c r="C7" s="18">
        <v>67740789</v>
      </c>
      <c r="D7" s="18"/>
      <c r="E7" s="19">
        <v>57935918</v>
      </c>
      <c r="F7" s="20">
        <v>57935918</v>
      </c>
      <c r="G7" s="20">
        <v>70535390</v>
      </c>
      <c r="H7" s="20">
        <v>5097926</v>
      </c>
      <c r="I7" s="20">
        <v>2549972</v>
      </c>
      <c r="J7" s="20">
        <v>78183288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78183288</v>
      </c>
      <c r="X7" s="20">
        <v>43672160</v>
      </c>
      <c r="Y7" s="20">
        <v>34511128</v>
      </c>
      <c r="Z7" s="21">
        <v>79.023176321024664</v>
      </c>
      <c r="AA7" s="22">
        <v>57935918</v>
      </c>
    </row>
    <row r="8" spans="1:27" x14ac:dyDescent="0.25">
      <c r="A8" s="23" t="s">
        <v>36</v>
      </c>
      <c r="B8" s="17" t="s">
        <v>32</v>
      </c>
      <c r="C8" s="18">
        <v>27028</v>
      </c>
      <c r="D8" s="18"/>
      <c r="E8" s="19"/>
      <c r="F8" s="20"/>
      <c r="G8" s="20">
        <v>3287</v>
      </c>
      <c r="H8" s="20">
        <v>23741</v>
      </c>
      <c r="I8" s="20"/>
      <c r="J8" s="20">
        <v>27028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27028</v>
      </c>
      <c r="X8" s="20"/>
      <c r="Y8" s="20">
        <v>27028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17296412</v>
      </c>
      <c r="D10" s="18"/>
      <c r="E10" s="19"/>
      <c r="F10" s="20"/>
      <c r="G10" s="20">
        <v>-5935667</v>
      </c>
      <c r="H10" s="20">
        <v>-30233</v>
      </c>
      <c r="I10" s="20">
        <v>-89264</v>
      </c>
      <c r="J10" s="20">
        <v>-6055164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-6055164</v>
      </c>
      <c r="X10" s="20"/>
      <c r="Y10" s="20">
        <v>-6055164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3421408</v>
      </c>
      <c r="D11" s="18"/>
      <c r="E11" s="19">
        <v>61548</v>
      </c>
      <c r="F11" s="20">
        <v>61548</v>
      </c>
      <c r="G11" s="24">
        <v>3424286</v>
      </c>
      <c r="H11" s="24">
        <v>553</v>
      </c>
      <c r="I11" s="24">
        <v>126179</v>
      </c>
      <c r="J11" s="20">
        <v>3551018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3551018</v>
      </c>
      <c r="X11" s="20">
        <v>15387</v>
      </c>
      <c r="Y11" s="24">
        <v>3535631</v>
      </c>
      <c r="Z11" s="25">
        <v>22978.039903814908</v>
      </c>
      <c r="AA11" s="26">
        <v>61548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637822874</v>
      </c>
      <c r="D13" s="29">
        <f>SUM(D6:D12)</f>
        <v>0</v>
      </c>
      <c r="E13" s="30">
        <f t="shared" si="0"/>
        <v>280770974</v>
      </c>
      <c r="F13" s="31">
        <f t="shared" si="0"/>
        <v>280770974</v>
      </c>
      <c r="G13" s="31">
        <f t="shared" si="0"/>
        <v>646021107</v>
      </c>
      <c r="H13" s="31">
        <f t="shared" si="0"/>
        <v>7714362</v>
      </c>
      <c r="I13" s="31">
        <f t="shared" si="0"/>
        <v>5016384</v>
      </c>
      <c r="J13" s="31">
        <f t="shared" si="0"/>
        <v>658751853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658751853</v>
      </c>
      <c r="X13" s="31">
        <f t="shared" si="0"/>
        <v>99380924</v>
      </c>
      <c r="Y13" s="31">
        <f t="shared" si="0"/>
        <v>559370929</v>
      </c>
      <c r="Z13" s="32">
        <f>+IF(X13&lt;&gt;0,+(Y13/X13)*100,0)</f>
        <v>562.85543189354939</v>
      </c>
      <c r="AA13" s="33">
        <f>SUM(AA6:AA12)</f>
        <v>280770974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-60000</v>
      </c>
      <c r="D16" s="18"/>
      <c r="E16" s="19"/>
      <c r="F16" s="20"/>
      <c r="G16" s="20">
        <v>-169459</v>
      </c>
      <c r="H16" s="20"/>
      <c r="I16" s="20"/>
      <c r="J16" s="20">
        <v>-169459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-169459</v>
      </c>
      <c r="X16" s="20"/>
      <c r="Y16" s="20">
        <v>-169459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-3535502</v>
      </c>
      <c r="D17" s="18"/>
      <c r="E17" s="19">
        <v>29650618</v>
      </c>
      <c r="F17" s="20">
        <v>29650618</v>
      </c>
      <c r="G17" s="24">
        <v>-6346846</v>
      </c>
      <c r="H17" s="24">
        <v>2009640</v>
      </c>
      <c r="I17" s="24">
        <v>-387921</v>
      </c>
      <c r="J17" s="20">
        <v>-4725127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-4725127</v>
      </c>
      <c r="X17" s="20">
        <v>32148001</v>
      </c>
      <c r="Y17" s="24">
        <v>-36873128</v>
      </c>
      <c r="Z17" s="25">
        <v>-114.69804296696395</v>
      </c>
      <c r="AA17" s="26">
        <v>29650618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3156</v>
      </c>
      <c r="D21" s="18"/>
      <c r="E21" s="19"/>
      <c r="F21" s="20"/>
      <c r="G21" s="20">
        <v>3156</v>
      </c>
      <c r="H21" s="20"/>
      <c r="I21" s="20"/>
      <c r="J21" s="20">
        <v>3156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3156</v>
      </c>
      <c r="X21" s="20"/>
      <c r="Y21" s="20">
        <v>3156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-3592346</v>
      </c>
      <c r="D25" s="29">
        <f t="shared" ref="D25:Y25" si="1">SUM(D15:D24)</f>
        <v>0</v>
      </c>
      <c r="E25" s="35">
        <f t="shared" si="1"/>
        <v>29650618</v>
      </c>
      <c r="F25" s="36">
        <f t="shared" si="1"/>
        <v>29650618</v>
      </c>
      <c r="G25" s="36">
        <f t="shared" si="1"/>
        <v>-6513149</v>
      </c>
      <c r="H25" s="36">
        <f t="shared" si="1"/>
        <v>2009640</v>
      </c>
      <c r="I25" s="36">
        <f t="shared" si="1"/>
        <v>-387921</v>
      </c>
      <c r="J25" s="36">
        <f t="shared" si="1"/>
        <v>-4891430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-4891430</v>
      </c>
      <c r="X25" s="36">
        <f t="shared" si="1"/>
        <v>32148001</v>
      </c>
      <c r="Y25" s="36">
        <f t="shared" si="1"/>
        <v>-37039431</v>
      </c>
      <c r="Z25" s="37">
        <f>+IF(X25&lt;&gt;0,+(Y25/X25)*100,0)</f>
        <v>-115.21534729328893</v>
      </c>
      <c r="AA25" s="38">
        <f>SUM(AA15:AA24)</f>
        <v>29650618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634230528</v>
      </c>
      <c r="D26" s="29">
        <f>+D13+D25</f>
        <v>0</v>
      </c>
      <c r="E26" s="30">
        <f t="shared" si="2"/>
        <v>310421592</v>
      </c>
      <c r="F26" s="31">
        <f t="shared" si="2"/>
        <v>310421592</v>
      </c>
      <c r="G26" s="31">
        <f t="shared" si="2"/>
        <v>639507958</v>
      </c>
      <c r="H26" s="31">
        <f t="shared" si="2"/>
        <v>9724002</v>
      </c>
      <c r="I26" s="31">
        <f t="shared" si="2"/>
        <v>4628463</v>
      </c>
      <c r="J26" s="31">
        <f t="shared" si="2"/>
        <v>653860423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653860423</v>
      </c>
      <c r="X26" s="31">
        <f t="shared" si="2"/>
        <v>131528925</v>
      </c>
      <c r="Y26" s="31">
        <f t="shared" si="2"/>
        <v>522331498</v>
      </c>
      <c r="Z26" s="32">
        <f>+IF(X26&lt;&gt;0,+(Y26/X26)*100,0)</f>
        <v>397.12291269772032</v>
      </c>
      <c r="AA26" s="33">
        <f>+AA13+AA25</f>
        <v>310421592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3180959</v>
      </c>
      <c r="D31" s="18"/>
      <c r="E31" s="19">
        <v>8025521</v>
      </c>
      <c r="F31" s="20">
        <v>8025521</v>
      </c>
      <c r="G31" s="20">
        <v>3173057</v>
      </c>
      <c r="H31" s="20">
        <v>-531</v>
      </c>
      <c r="I31" s="20">
        <v>-6812</v>
      </c>
      <c r="J31" s="20">
        <v>3165714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3165714</v>
      </c>
      <c r="X31" s="20">
        <v>8025521</v>
      </c>
      <c r="Y31" s="20">
        <v>-4859807</v>
      </c>
      <c r="Z31" s="21">
        <v>-60.554411358465074</v>
      </c>
      <c r="AA31" s="22">
        <v>8025521</v>
      </c>
    </row>
    <row r="32" spans="1:27" x14ac:dyDescent="0.25">
      <c r="A32" s="23" t="s">
        <v>59</v>
      </c>
      <c r="B32" s="17" t="s">
        <v>32</v>
      </c>
      <c r="C32" s="18">
        <v>8719578</v>
      </c>
      <c r="D32" s="18"/>
      <c r="E32" s="19">
        <v>1021589</v>
      </c>
      <c r="F32" s="20">
        <v>1021589</v>
      </c>
      <c r="G32" s="20">
        <v>5895538</v>
      </c>
      <c r="H32" s="20">
        <v>-17283</v>
      </c>
      <c r="I32" s="20">
        <v>317739</v>
      </c>
      <c r="J32" s="20">
        <v>6195994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6195994</v>
      </c>
      <c r="X32" s="20">
        <v>872693</v>
      </c>
      <c r="Y32" s="20">
        <v>5323301</v>
      </c>
      <c r="Z32" s="21">
        <v>609.98552755665503</v>
      </c>
      <c r="AA32" s="22">
        <v>1021589</v>
      </c>
    </row>
    <row r="33" spans="1:27" x14ac:dyDescent="0.25">
      <c r="A33" s="23" t="s">
        <v>60</v>
      </c>
      <c r="B33" s="17" t="s">
        <v>32</v>
      </c>
      <c r="C33" s="18">
        <v>181587</v>
      </c>
      <c r="D33" s="18"/>
      <c r="E33" s="19"/>
      <c r="F33" s="20"/>
      <c r="G33" s="20">
        <v>159507</v>
      </c>
      <c r="H33" s="20">
        <v>17490</v>
      </c>
      <c r="I33" s="20">
        <v>-4590</v>
      </c>
      <c r="J33" s="20">
        <v>172407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172407</v>
      </c>
      <c r="X33" s="20"/>
      <c r="Y33" s="20">
        <v>172407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-278506</v>
      </c>
      <c r="D34" s="18"/>
      <c r="E34" s="19"/>
      <c r="F34" s="20"/>
      <c r="G34" s="20">
        <v>-284775</v>
      </c>
      <c r="H34" s="20">
        <v>-29836</v>
      </c>
      <c r="I34" s="20">
        <v>-16299</v>
      </c>
      <c r="J34" s="20">
        <v>-330910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-330910</v>
      </c>
      <c r="X34" s="20"/>
      <c r="Y34" s="20">
        <v>-330910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8636562</v>
      </c>
      <c r="D35" s="18"/>
      <c r="E35" s="19">
        <v>4145076</v>
      </c>
      <c r="F35" s="20">
        <v>4145076</v>
      </c>
      <c r="G35" s="20">
        <v>9041706</v>
      </c>
      <c r="H35" s="20">
        <v>731194</v>
      </c>
      <c r="I35" s="20">
        <v>566051</v>
      </c>
      <c r="J35" s="20">
        <v>10338951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10338951</v>
      </c>
      <c r="X35" s="20">
        <v>1036269</v>
      </c>
      <c r="Y35" s="20">
        <v>9302682</v>
      </c>
      <c r="Z35" s="21">
        <v>897.709185549312</v>
      </c>
      <c r="AA35" s="22">
        <v>4145076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20440180</v>
      </c>
      <c r="D37" s="29">
        <f t="shared" ref="D37:Y37" si="3">SUM(D29:D36)</f>
        <v>0</v>
      </c>
      <c r="E37" s="30">
        <f t="shared" si="3"/>
        <v>13192186</v>
      </c>
      <c r="F37" s="31">
        <f t="shared" si="3"/>
        <v>13192186</v>
      </c>
      <c r="G37" s="31">
        <f t="shared" si="3"/>
        <v>17985033</v>
      </c>
      <c r="H37" s="31">
        <f t="shared" si="3"/>
        <v>701034</v>
      </c>
      <c r="I37" s="31">
        <f t="shared" si="3"/>
        <v>856089</v>
      </c>
      <c r="J37" s="31">
        <f t="shared" si="3"/>
        <v>19542156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19542156</v>
      </c>
      <c r="X37" s="31">
        <f t="shared" si="3"/>
        <v>9934483</v>
      </c>
      <c r="Y37" s="31">
        <f t="shared" si="3"/>
        <v>9607673</v>
      </c>
      <c r="Z37" s="32">
        <f>+IF(X37&lt;&gt;0,+(Y37/X37)*100,0)</f>
        <v>96.710347181629885</v>
      </c>
      <c r="AA37" s="33">
        <f>SUM(AA29:AA36)</f>
        <v>13192186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20440180</v>
      </c>
      <c r="D44" s="29">
        <f>+D37+D43</f>
        <v>0</v>
      </c>
      <c r="E44" s="30">
        <f t="shared" si="5"/>
        <v>13192186</v>
      </c>
      <c r="F44" s="31">
        <f t="shared" si="5"/>
        <v>13192186</v>
      </c>
      <c r="G44" s="31">
        <f t="shared" si="5"/>
        <v>17985033</v>
      </c>
      <c r="H44" s="31">
        <f t="shared" si="5"/>
        <v>701034</v>
      </c>
      <c r="I44" s="31">
        <f t="shared" si="5"/>
        <v>856089</v>
      </c>
      <c r="J44" s="31">
        <f t="shared" si="5"/>
        <v>19542156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19542156</v>
      </c>
      <c r="X44" s="31">
        <f t="shared" si="5"/>
        <v>9934483</v>
      </c>
      <c r="Y44" s="31">
        <f t="shared" si="5"/>
        <v>9607673</v>
      </c>
      <c r="Z44" s="32">
        <f>+IF(X44&lt;&gt;0,+(Y44/X44)*100,0)</f>
        <v>96.710347181629885</v>
      </c>
      <c r="AA44" s="33">
        <f>+AA37+AA43</f>
        <v>13192186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613790348</v>
      </c>
      <c r="D45" s="42">
        <f t="shared" si="6"/>
        <v>0</v>
      </c>
      <c r="E45" s="43">
        <f t="shared" si="6"/>
        <v>297229406</v>
      </c>
      <c r="F45" s="44">
        <f t="shared" si="6"/>
        <v>297229406</v>
      </c>
      <c r="G45" s="44">
        <f t="shared" si="6"/>
        <v>621522925</v>
      </c>
      <c r="H45" s="44">
        <f t="shared" si="6"/>
        <v>9022968</v>
      </c>
      <c r="I45" s="44">
        <f t="shared" si="6"/>
        <v>3772374</v>
      </c>
      <c r="J45" s="44">
        <f t="shared" si="6"/>
        <v>634318267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634318267</v>
      </c>
      <c r="X45" s="44">
        <f t="shared" si="6"/>
        <v>121594442</v>
      </c>
      <c r="Y45" s="44">
        <f t="shared" si="6"/>
        <v>512723825</v>
      </c>
      <c r="Z45" s="45">
        <f>+IF(X45&lt;&gt;0,+(Y45/X45)*100,0)</f>
        <v>421.66715564186728</v>
      </c>
      <c r="AA45" s="46">
        <f>+AA26-AA44</f>
        <v>297229406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202722284</v>
      </c>
      <c r="D47" s="18"/>
      <c r="E47" s="19">
        <v>234179952</v>
      </c>
      <c r="F47" s="20">
        <v>234179952</v>
      </c>
      <c r="G47" s="20">
        <v>197963555</v>
      </c>
      <c r="H47" s="20">
        <v>1505925</v>
      </c>
      <c r="I47" s="20">
        <v>769541</v>
      </c>
      <c r="J47" s="20">
        <v>200239021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200239021</v>
      </c>
      <c r="X47" s="20">
        <v>58544988</v>
      </c>
      <c r="Y47" s="20">
        <v>141694033</v>
      </c>
      <c r="Z47" s="47">
        <v>242.02589810079047</v>
      </c>
      <c r="AA47" s="22">
        <v>234179952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202722284</v>
      </c>
      <c r="D50" s="50">
        <f t="shared" ref="D50:Y50" si="7">SUM(D47:D49)</f>
        <v>0</v>
      </c>
      <c r="E50" s="51">
        <f t="shared" si="7"/>
        <v>234179952</v>
      </c>
      <c r="F50" s="52">
        <f t="shared" si="7"/>
        <v>234179952</v>
      </c>
      <c r="G50" s="52">
        <f t="shared" si="7"/>
        <v>197963555</v>
      </c>
      <c r="H50" s="52">
        <f t="shared" si="7"/>
        <v>1505925</v>
      </c>
      <c r="I50" s="52">
        <f t="shared" si="7"/>
        <v>769541</v>
      </c>
      <c r="J50" s="52">
        <f t="shared" si="7"/>
        <v>200239021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200239021</v>
      </c>
      <c r="X50" s="52">
        <f t="shared" si="7"/>
        <v>58544988</v>
      </c>
      <c r="Y50" s="52">
        <f t="shared" si="7"/>
        <v>141694033</v>
      </c>
      <c r="Z50" s="53">
        <f>+IF(X50&lt;&gt;0,+(Y50/X50)*100,0)</f>
        <v>242.02589810079047</v>
      </c>
      <c r="AA50" s="54">
        <f>SUM(AA47:AA49)</f>
        <v>234179952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57536024</v>
      </c>
      <c r="D6" s="18"/>
      <c r="E6" s="19">
        <v>14801074</v>
      </c>
      <c r="F6" s="20">
        <v>14801074</v>
      </c>
      <c r="G6" s="20">
        <v>62217226</v>
      </c>
      <c r="H6" s="20">
        <v>1972961</v>
      </c>
      <c r="I6" s="20">
        <v>1746055</v>
      </c>
      <c r="J6" s="20">
        <v>65936242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65936242</v>
      </c>
      <c r="X6" s="20">
        <v>3700263</v>
      </c>
      <c r="Y6" s="20">
        <v>62235979</v>
      </c>
      <c r="Z6" s="21">
        <v>1681.9339328042356</v>
      </c>
      <c r="AA6" s="22">
        <v>14801074</v>
      </c>
    </row>
    <row r="7" spans="1:27" x14ac:dyDescent="0.25">
      <c r="A7" s="23" t="s">
        <v>35</v>
      </c>
      <c r="B7" s="17" t="s">
        <v>32</v>
      </c>
      <c r="C7" s="18">
        <v>18068911</v>
      </c>
      <c r="D7" s="18"/>
      <c r="E7" s="19">
        <v>-703615</v>
      </c>
      <c r="F7" s="20">
        <v>-703615</v>
      </c>
      <c r="G7" s="20">
        <v>19299271</v>
      </c>
      <c r="H7" s="20">
        <v>980920</v>
      </c>
      <c r="I7" s="20">
        <v>829504</v>
      </c>
      <c r="J7" s="20">
        <v>21109695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21109695</v>
      </c>
      <c r="X7" s="20">
        <v>-175902</v>
      </c>
      <c r="Y7" s="20">
        <v>21285597</v>
      </c>
      <c r="Z7" s="21">
        <v>-12100.827165126037</v>
      </c>
      <c r="AA7" s="22">
        <v>-703615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-3890598</v>
      </c>
      <c r="D10" s="18"/>
      <c r="E10" s="19"/>
      <c r="F10" s="20"/>
      <c r="G10" s="20">
        <v>-3945741</v>
      </c>
      <c r="H10" s="20">
        <v>-149290</v>
      </c>
      <c r="I10" s="20">
        <v>-31807</v>
      </c>
      <c r="J10" s="20">
        <v>-4126838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-4126838</v>
      </c>
      <c r="X10" s="20"/>
      <c r="Y10" s="20">
        <v>-4126838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89727</v>
      </c>
      <c r="D11" s="18"/>
      <c r="E11" s="19"/>
      <c r="F11" s="20"/>
      <c r="G11" s="24">
        <v>90166</v>
      </c>
      <c r="H11" s="24">
        <v>10913</v>
      </c>
      <c r="I11" s="24">
        <v>3384</v>
      </c>
      <c r="J11" s="20">
        <v>104463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104463</v>
      </c>
      <c r="X11" s="20"/>
      <c r="Y11" s="24">
        <v>104463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17886</v>
      </c>
      <c r="D12" s="18"/>
      <c r="E12" s="19"/>
      <c r="F12" s="20"/>
      <c r="G12" s="20">
        <v>175635</v>
      </c>
      <c r="H12" s="20">
        <v>-157550</v>
      </c>
      <c r="I12" s="20"/>
      <c r="J12" s="20">
        <v>18085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18085</v>
      </c>
      <c r="X12" s="20"/>
      <c r="Y12" s="20">
        <v>18085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71821950</v>
      </c>
      <c r="D13" s="29">
        <f>SUM(D6:D12)</f>
        <v>0</v>
      </c>
      <c r="E13" s="30">
        <f t="shared" si="0"/>
        <v>14097459</v>
      </c>
      <c r="F13" s="31">
        <f t="shared" si="0"/>
        <v>14097459</v>
      </c>
      <c r="G13" s="31">
        <f t="shared" si="0"/>
        <v>77836557</v>
      </c>
      <c r="H13" s="31">
        <f t="shared" si="0"/>
        <v>2657954</v>
      </c>
      <c r="I13" s="31">
        <f t="shared" si="0"/>
        <v>2547136</v>
      </c>
      <c r="J13" s="31">
        <f t="shared" si="0"/>
        <v>83041647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83041647</v>
      </c>
      <c r="X13" s="31">
        <f t="shared" si="0"/>
        <v>3524361</v>
      </c>
      <c r="Y13" s="31">
        <f t="shared" si="0"/>
        <v>79517286</v>
      </c>
      <c r="Z13" s="32">
        <f>+IF(X13&lt;&gt;0,+(Y13/X13)*100,0)</f>
        <v>2256.2185315295455</v>
      </c>
      <c r="AA13" s="33">
        <f>SUM(AA6:AA12)</f>
        <v>14097459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-2565750</v>
      </c>
      <c r="D17" s="18"/>
      <c r="E17" s="19">
        <v>5609327</v>
      </c>
      <c r="F17" s="20">
        <v>5609327</v>
      </c>
      <c r="G17" s="24">
        <v>-2687689</v>
      </c>
      <c r="H17" s="24">
        <v>-349362</v>
      </c>
      <c r="I17" s="24">
        <v>-127920</v>
      </c>
      <c r="J17" s="20">
        <v>-3164971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-3164971</v>
      </c>
      <c r="X17" s="20">
        <v>1402332</v>
      </c>
      <c r="Y17" s="24">
        <v>-4567303</v>
      </c>
      <c r="Z17" s="25">
        <v>-325.6934163949764</v>
      </c>
      <c r="AA17" s="26">
        <v>5609327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-2565750</v>
      </c>
      <c r="D25" s="29">
        <f t="shared" ref="D25:Y25" si="1">SUM(D15:D24)</f>
        <v>0</v>
      </c>
      <c r="E25" s="35">
        <f t="shared" si="1"/>
        <v>5609327</v>
      </c>
      <c r="F25" s="36">
        <f t="shared" si="1"/>
        <v>5609327</v>
      </c>
      <c r="G25" s="36">
        <f t="shared" si="1"/>
        <v>-2687689</v>
      </c>
      <c r="H25" s="36">
        <f t="shared" si="1"/>
        <v>-349362</v>
      </c>
      <c r="I25" s="36">
        <f t="shared" si="1"/>
        <v>-127920</v>
      </c>
      <c r="J25" s="36">
        <f t="shared" si="1"/>
        <v>-3164971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-3164971</v>
      </c>
      <c r="X25" s="36">
        <f t="shared" si="1"/>
        <v>1402332</v>
      </c>
      <c r="Y25" s="36">
        <f t="shared" si="1"/>
        <v>-4567303</v>
      </c>
      <c r="Z25" s="37">
        <f>+IF(X25&lt;&gt;0,+(Y25/X25)*100,0)</f>
        <v>-325.6934163949764</v>
      </c>
      <c r="AA25" s="38">
        <f>SUM(AA15:AA24)</f>
        <v>5609327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69256200</v>
      </c>
      <c r="D26" s="29">
        <f>+D13+D25</f>
        <v>0</v>
      </c>
      <c r="E26" s="30">
        <f t="shared" si="2"/>
        <v>19706786</v>
      </c>
      <c r="F26" s="31">
        <f t="shared" si="2"/>
        <v>19706786</v>
      </c>
      <c r="G26" s="31">
        <f t="shared" si="2"/>
        <v>75148868</v>
      </c>
      <c r="H26" s="31">
        <f t="shared" si="2"/>
        <v>2308592</v>
      </c>
      <c r="I26" s="31">
        <f t="shared" si="2"/>
        <v>2419216</v>
      </c>
      <c r="J26" s="31">
        <f t="shared" si="2"/>
        <v>79876676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79876676</v>
      </c>
      <c r="X26" s="31">
        <f t="shared" si="2"/>
        <v>4926693</v>
      </c>
      <c r="Y26" s="31">
        <f t="shared" si="2"/>
        <v>74949983</v>
      </c>
      <c r="Z26" s="32">
        <f>+IF(X26&lt;&gt;0,+(Y26/X26)*100,0)</f>
        <v>1521.3041080497608</v>
      </c>
      <c r="AA26" s="33">
        <f>+AA13+AA25</f>
        <v>19706786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-174536</v>
      </c>
      <c r="D31" s="18"/>
      <c r="E31" s="19"/>
      <c r="F31" s="20"/>
      <c r="G31" s="20">
        <v>-179353</v>
      </c>
      <c r="H31" s="20">
        <v>-5324</v>
      </c>
      <c r="I31" s="20">
        <v>-1425</v>
      </c>
      <c r="J31" s="20">
        <v>-186102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-186102</v>
      </c>
      <c r="X31" s="20"/>
      <c r="Y31" s="20">
        <v>-186102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-472142</v>
      </c>
      <c r="D32" s="18"/>
      <c r="E32" s="19">
        <v>-3</v>
      </c>
      <c r="F32" s="20">
        <v>-3</v>
      </c>
      <c r="G32" s="20">
        <v>-1109380</v>
      </c>
      <c r="H32" s="20"/>
      <c r="I32" s="20"/>
      <c r="J32" s="20">
        <v>-1109380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-1109380</v>
      </c>
      <c r="X32" s="20">
        <v>-3</v>
      </c>
      <c r="Y32" s="20">
        <v>-1109377</v>
      </c>
      <c r="Z32" s="21">
        <v>36979233.333333328</v>
      </c>
      <c r="AA32" s="22">
        <v>-3</v>
      </c>
    </row>
    <row r="33" spans="1:27" x14ac:dyDescent="0.25">
      <c r="A33" s="23" t="s">
        <v>60</v>
      </c>
      <c r="B33" s="17" t="s">
        <v>32</v>
      </c>
      <c r="C33" s="18">
        <v>653</v>
      </c>
      <c r="D33" s="18"/>
      <c r="E33" s="19"/>
      <c r="F33" s="20"/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/>
      <c r="Y33" s="20">
        <v>653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12058807</v>
      </c>
      <c r="D35" s="18"/>
      <c r="E35" s="19">
        <v>4609132</v>
      </c>
      <c r="F35" s="20">
        <v>4609132</v>
      </c>
      <c r="G35" s="20">
        <v>12449795</v>
      </c>
      <c r="H35" s="20">
        <v>152362</v>
      </c>
      <c r="I35" s="20">
        <v>118535</v>
      </c>
      <c r="J35" s="20">
        <v>12720692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12720692</v>
      </c>
      <c r="X35" s="20">
        <v>1152282</v>
      </c>
      <c r="Y35" s="20">
        <v>11568410</v>
      </c>
      <c r="Z35" s="21">
        <v>1003.9564967603417</v>
      </c>
      <c r="AA35" s="22">
        <v>4609132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11412782</v>
      </c>
      <c r="D37" s="29">
        <f t="shared" ref="D37:Y37" si="3">SUM(D29:D36)</f>
        <v>0</v>
      </c>
      <c r="E37" s="30">
        <f t="shared" si="3"/>
        <v>4609129</v>
      </c>
      <c r="F37" s="31">
        <f t="shared" si="3"/>
        <v>4609129</v>
      </c>
      <c r="G37" s="31">
        <f t="shared" si="3"/>
        <v>11161715</v>
      </c>
      <c r="H37" s="31">
        <f t="shared" si="3"/>
        <v>147038</v>
      </c>
      <c r="I37" s="31">
        <f t="shared" si="3"/>
        <v>117110</v>
      </c>
      <c r="J37" s="31">
        <f t="shared" si="3"/>
        <v>11425863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11425863</v>
      </c>
      <c r="X37" s="31">
        <f t="shared" si="3"/>
        <v>1152279</v>
      </c>
      <c r="Y37" s="31">
        <f t="shared" si="3"/>
        <v>10273584</v>
      </c>
      <c r="Z37" s="32">
        <f>+IF(X37&lt;&gt;0,+(Y37/X37)*100,0)</f>
        <v>891.58823514096855</v>
      </c>
      <c r="AA37" s="33">
        <f>SUM(AA29:AA36)</f>
        <v>4609129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11412782</v>
      </c>
      <c r="D44" s="29">
        <f>+D37+D43</f>
        <v>0</v>
      </c>
      <c r="E44" s="30">
        <f t="shared" si="5"/>
        <v>4609129</v>
      </c>
      <c r="F44" s="31">
        <f t="shared" si="5"/>
        <v>4609129</v>
      </c>
      <c r="G44" s="31">
        <f t="shared" si="5"/>
        <v>11161715</v>
      </c>
      <c r="H44" s="31">
        <f t="shared" si="5"/>
        <v>147038</v>
      </c>
      <c r="I44" s="31">
        <f t="shared" si="5"/>
        <v>117110</v>
      </c>
      <c r="J44" s="31">
        <f t="shared" si="5"/>
        <v>11425863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11425863</v>
      </c>
      <c r="X44" s="31">
        <f t="shared" si="5"/>
        <v>1152279</v>
      </c>
      <c r="Y44" s="31">
        <f t="shared" si="5"/>
        <v>10273584</v>
      </c>
      <c r="Z44" s="32">
        <f>+IF(X44&lt;&gt;0,+(Y44/X44)*100,0)</f>
        <v>891.58823514096855</v>
      </c>
      <c r="AA44" s="33">
        <f>+AA37+AA43</f>
        <v>4609129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57843418</v>
      </c>
      <c r="D45" s="42">
        <f t="shared" si="6"/>
        <v>0</v>
      </c>
      <c r="E45" s="43">
        <f t="shared" si="6"/>
        <v>15097657</v>
      </c>
      <c r="F45" s="44">
        <f t="shared" si="6"/>
        <v>15097657</v>
      </c>
      <c r="G45" s="44">
        <f t="shared" si="6"/>
        <v>63987153</v>
      </c>
      <c r="H45" s="44">
        <f t="shared" si="6"/>
        <v>2161554</v>
      </c>
      <c r="I45" s="44">
        <f t="shared" si="6"/>
        <v>2302106</v>
      </c>
      <c r="J45" s="44">
        <f t="shared" si="6"/>
        <v>68450813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68450813</v>
      </c>
      <c r="X45" s="44">
        <f t="shared" si="6"/>
        <v>3774414</v>
      </c>
      <c r="Y45" s="44">
        <f t="shared" si="6"/>
        <v>64676399</v>
      </c>
      <c r="Z45" s="45">
        <f>+IF(X45&lt;&gt;0,+(Y45/X45)*100,0)</f>
        <v>1713.5480898491792</v>
      </c>
      <c r="AA45" s="46">
        <f>+AA26-AA44</f>
        <v>15097657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14766267</v>
      </c>
      <c r="D47" s="18"/>
      <c r="E47" s="19">
        <v>15097657</v>
      </c>
      <c r="F47" s="20">
        <v>15097657</v>
      </c>
      <c r="G47" s="20">
        <v>37529321</v>
      </c>
      <c r="H47" s="20">
        <v>-210584</v>
      </c>
      <c r="I47" s="20">
        <v>-12357698</v>
      </c>
      <c r="J47" s="20">
        <v>24961039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24961039</v>
      </c>
      <c r="X47" s="20">
        <v>3774414</v>
      </c>
      <c r="Y47" s="20">
        <v>21186625</v>
      </c>
      <c r="Z47" s="47">
        <v>561.32223439188169</v>
      </c>
      <c r="AA47" s="22">
        <v>15097657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14766267</v>
      </c>
      <c r="D50" s="50">
        <f t="shared" ref="D50:Y50" si="7">SUM(D47:D49)</f>
        <v>0</v>
      </c>
      <c r="E50" s="51">
        <f t="shared" si="7"/>
        <v>15097657</v>
      </c>
      <c r="F50" s="52">
        <f t="shared" si="7"/>
        <v>15097657</v>
      </c>
      <c r="G50" s="52">
        <f t="shared" si="7"/>
        <v>37529321</v>
      </c>
      <c r="H50" s="52">
        <f t="shared" si="7"/>
        <v>-210584</v>
      </c>
      <c r="I50" s="52">
        <f t="shared" si="7"/>
        <v>-12357698</v>
      </c>
      <c r="J50" s="52">
        <f t="shared" si="7"/>
        <v>24961039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24961039</v>
      </c>
      <c r="X50" s="52">
        <f t="shared" si="7"/>
        <v>3774414</v>
      </c>
      <c r="Y50" s="52">
        <f t="shared" si="7"/>
        <v>21186625</v>
      </c>
      <c r="Z50" s="53">
        <f>+IF(X50&lt;&gt;0,+(Y50/X50)*100,0)</f>
        <v>561.32223439188169</v>
      </c>
      <c r="AA50" s="54">
        <f>SUM(AA47:AA49)</f>
        <v>15097657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-13960796</v>
      </c>
      <c r="F6" s="20">
        <v>-13960796</v>
      </c>
      <c r="G6" s="20">
        <v>-17962</v>
      </c>
      <c r="H6" s="20">
        <v>-16662</v>
      </c>
      <c r="I6" s="20">
        <v>-16662</v>
      </c>
      <c r="J6" s="20">
        <v>-51286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-51286</v>
      </c>
      <c r="X6" s="20">
        <v>-3490205</v>
      </c>
      <c r="Y6" s="20">
        <v>3438919</v>
      </c>
      <c r="Z6" s="21">
        <v>-98.530573419039854</v>
      </c>
      <c r="AA6" s="22">
        <v>-13960796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-13960796</v>
      </c>
      <c r="F13" s="31">
        <f t="shared" si="0"/>
        <v>-13960796</v>
      </c>
      <c r="G13" s="31">
        <f t="shared" si="0"/>
        <v>-17962</v>
      </c>
      <c r="H13" s="31">
        <f t="shared" si="0"/>
        <v>-16662</v>
      </c>
      <c r="I13" s="31">
        <f t="shared" si="0"/>
        <v>-16662</v>
      </c>
      <c r="J13" s="31">
        <f t="shared" si="0"/>
        <v>-51286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-51286</v>
      </c>
      <c r="X13" s="31">
        <f t="shared" si="0"/>
        <v>-3490205</v>
      </c>
      <c r="Y13" s="31">
        <f t="shared" si="0"/>
        <v>3438919</v>
      </c>
      <c r="Z13" s="32">
        <f>+IF(X13&lt;&gt;0,+(Y13/X13)*100,0)</f>
        <v>-98.530573419039854</v>
      </c>
      <c r="AA13" s="33">
        <f>SUM(AA6:AA12)</f>
        <v>-13960796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5751800</v>
      </c>
      <c r="D17" s="18"/>
      <c r="E17" s="19">
        <v>413866</v>
      </c>
      <c r="F17" s="20">
        <v>413866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103464</v>
      </c>
      <c r="Y17" s="24">
        <v>-103464</v>
      </c>
      <c r="Z17" s="25">
        <v>-100</v>
      </c>
      <c r="AA17" s="26">
        <v>413866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5751800</v>
      </c>
      <c r="D25" s="29">
        <f t="shared" ref="D25:Y25" si="1">SUM(D15:D24)</f>
        <v>0</v>
      </c>
      <c r="E25" s="35">
        <f t="shared" si="1"/>
        <v>413866</v>
      </c>
      <c r="F25" s="36">
        <f t="shared" si="1"/>
        <v>413866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103464</v>
      </c>
      <c r="Y25" s="36">
        <f t="shared" si="1"/>
        <v>-103464</v>
      </c>
      <c r="Z25" s="37">
        <f>+IF(X25&lt;&gt;0,+(Y25/X25)*100,0)</f>
        <v>-100</v>
      </c>
      <c r="AA25" s="38">
        <f>SUM(AA15:AA24)</f>
        <v>413866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5751800</v>
      </c>
      <c r="D26" s="29">
        <f>+D13+D25</f>
        <v>0</v>
      </c>
      <c r="E26" s="30">
        <f t="shared" si="2"/>
        <v>-13546930</v>
      </c>
      <c r="F26" s="31">
        <f t="shared" si="2"/>
        <v>-13546930</v>
      </c>
      <c r="G26" s="31">
        <f t="shared" si="2"/>
        <v>-17962</v>
      </c>
      <c r="H26" s="31">
        <f t="shared" si="2"/>
        <v>-16662</v>
      </c>
      <c r="I26" s="31">
        <f t="shared" si="2"/>
        <v>-16662</v>
      </c>
      <c r="J26" s="31">
        <f t="shared" si="2"/>
        <v>-51286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-51286</v>
      </c>
      <c r="X26" s="31">
        <f t="shared" si="2"/>
        <v>-3386741</v>
      </c>
      <c r="Y26" s="31">
        <f t="shared" si="2"/>
        <v>3335455</v>
      </c>
      <c r="Z26" s="32">
        <f>+IF(X26&lt;&gt;0,+(Y26/X26)*100,0)</f>
        <v>-98.485682843772224</v>
      </c>
      <c r="AA26" s="33">
        <f>+AA13+AA25</f>
        <v>-13546930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367376</v>
      </c>
      <c r="D32" s="18"/>
      <c r="E32" s="19">
        <v>994639</v>
      </c>
      <c r="F32" s="20">
        <v>994639</v>
      </c>
      <c r="G32" s="20"/>
      <c r="H32" s="20"/>
      <c r="I32" s="20">
        <v>685993</v>
      </c>
      <c r="J32" s="20">
        <v>685993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685993</v>
      </c>
      <c r="X32" s="20">
        <v>248658</v>
      </c>
      <c r="Y32" s="20">
        <v>437335</v>
      </c>
      <c r="Z32" s="21">
        <v>175.87811371441899</v>
      </c>
      <c r="AA32" s="22">
        <v>994639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367376</v>
      </c>
      <c r="D37" s="29">
        <f t="shared" ref="D37:Y37" si="3">SUM(D29:D36)</f>
        <v>0</v>
      </c>
      <c r="E37" s="30">
        <f t="shared" si="3"/>
        <v>994639</v>
      </c>
      <c r="F37" s="31">
        <f t="shared" si="3"/>
        <v>994639</v>
      </c>
      <c r="G37" s="31">
        <f t="shared" si="3"/>
        <v>0</v>
      </c>
      <c r="H37" s="31">
        <f t="shared" si="3"/>
        <v>0</v>
      </c>
      <c r="I37" s="31">
        <f t="shared" si="3"/>
        <v>685993</v>
      </c>
      <c r="J37" s="31">
        <f t="shared" si="3"/>
        <v>685993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685993</v>
      </c>
      <c r="X37" s="31">
        <f t="shared" si="3"/>
        <v>248658</v>
      </c>
      <c r="Y37" s="31">
        <f t="shared" si="3"/>
        <v>437335</v>
      </c>
      <c r="Z37" s="32">
        <f>+IF(X37&lt;&gt;0,+(Y37/X37)*100,0)</f>
        <v>175.87811371441899</v>
      </c>
      <c r="AA37" s="33">
        <f>SUM(AA29:AA36)</f>
        <v>994639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367376</v>
      </c>
      <c r="D44" s="29">
        <f>+D37+D43</f>
        <v>0</v>
      </c>
      <c r="E44" s="30">
        <f t="shared" si="5"/>
        <v>994639</v>
      </c>
      <c r="F44" s="31">
        <f t="shared" si="5"/>
        <v>994639</v>
      </c>
      <c r="G44" s="31">
        <f t="shared" si="5"/>
        <v>0</v>
      </c>
      <c r="H44" s="31">
        <f t="shared" si="5"/>
        <v>0</v>
      </c>
      <c r="I44" s="31">
        <f t="shared" si="5"/>
        <v>685993</v>
      </c>
      <c r="J44" s="31">
        <f t="shared" si="5"/>
        <v>685993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685993</v>
      </c>
      <c r="X44" s="31">
        <f t="shared" si="5"/>
        <v>248658</v>
      </c>
      <c r="Y44" s="31">
        <f t="shared" si="5"/>
        <v>437335</v>
      </c>
      <c r="Z44" s="32">
        <f>+IF(X44&lt;&gt;0,+(Y44/X44)*100,0)</f>
        <v>175.87811371441899</v>
      </c>
      <c r="AA44" s="33">
        <f>+AA37+AA43</f>
        <v>994639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5384424</v>
      </c>
      <c r="D45" s="42">
        <f t="shared" si="6"/>
        <v>0</v>
      </c>
      <c r="E45" s="43">
        <f t="shared" si="6"/>
        <v>-14541569</v>
      </c>
      <c r="F45" s="44">
        <f t="shared" si="6"/>
        <v>-14541569</v>
      </c>
      <c r="G45" s="44">
        <f t="shared" si="6"/>
        <v>-17962</v>
      </c>
      <c r="H45" s="44">
        <f t="shared" si="6"/>
        <v>-16662</v>
      </c>
      <c r="I45" s="44">
        <f t="shared" si="6"/>
        <v>-702655</v>
      </c>
      <c r="J45" s="44">
        <f t="shared" si="6"/>
        <v>-737279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-737279</v>
      </c>
      <c r="X45" s="44">
        <f t="shared" si="6"/>
        <v>-3635399</v>
      </c>
      <c r="Y45" s="44">
        <f t="shared" si="6"/>
        <v>2898120</v>
      </c>
      <c r="Z45" s="45">
        <f>+IF(X45&lt;&gt;0,+(Y45/X45)*100,0)</f>
        <v>-79.719447576455849</v>
      </c>
      <c r="AA45" s="46">
        <f>+AA26-AA44</f>
        <v>-14541569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-119710934</v>
      </c>
      <c r="D6" s="18"/>
      <c r="E6" s="19">
        <v>-29340621</v>
      </c>
      <c r="F6" s="20">
        <v>-29340621</v>
      </c>
      <c r="G6" s="20">
        <v>-126167884</v>
      </c>
      <c r="H6" s="20">
        <v>-6745100</v>
      </c>
      <c r="I6" s="20">
        <v>-6568126</v>
      </c>
      <c r="J6" s="20">
        <v>-139481110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-139481110</v>
      </c>
      <c r="X6" s="20">
        <v>-14991893</v>
      </c>
      <c r="Y6" s="20">
        <v>-124489217</v>
      </c>
      <c r="Z6" s="21">
        <v>830.37690437091567</v>
      </c>
      <c r="AA6" s="22">
        <v>-29340621</v>
      </c>
    </row>
    <row r="7" spans="1:27" x14ac:dyDescent="0.25">
      <c r="A7" s="23" t="s">
        <v>35</v>
      </c>
      <c r="B7" s="17" t="s">
        <v>32</v>
      </c>
      <c r="C7" s="18">
        <v>4359163</v>
      </c>
      <c r="D7" s="18"/>
      <c r="E7" s="19">
        <v>-151223</v>
      </c>
      <c r="F7" s="20">
        <v>-151223</v>
      </c>
      <c r="G7" s="20">
        <v>4720509</v>
      </c>
      <c r="H7" s="20">
        <v>-3847118</v>
      </c>
      <c r="I7" s="20">
        <v>76018</v>
      </c>
      <c r="J7" s="20">
        <v>949409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949409</v>
      </c>
      <c r="X7" s="20">
        <v>163150</v>
      </c>
      <c r="Y7" s="20">
        <v>786259</v>
      </c>
      <c r="Z7" s="21">
        <v>481.92399632240273</v>
      </c>
      <c r="AA7" s="22">
        <v>-151223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-350000</v>
      </c>
      <c r="F10" s="20">
        <v>-350000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-87501</v>
      </c>
      <c r="Y10" s="20">
        <v>87501</v>
      </c>
      <c r="Z10" s="21">
        <v>-100</v>
      </c>
      <c r="AA10" s="22">
        <v>-350000</v>
      </c>
    </row>
    <row r="11" spans="1:27" x14ac:dyDescent="0.25">
      <c r="A11" s="23" t="s">
        <v>39</v>
      </c>
      <c r="B11" s="17" t="s">
        <v>32</v>
      </c>
      <c r="C11" s="18">
        <v>-952427</v>
      </c>
      <c r="D11" s="18"/>
      <c r="E11" s="19"/>
      <c r="F11" s="20"/>
      <c r="G11" s="24">
        <v>-952428</v>
      </c>
      <c r="H11" s="24">
        <v>474993</v>
      </c>
      <c r="I11" s="24"/>
      <c r="J11" s="20">
        <v>-477435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-477435</v>
      </c>
      <c r="X11" s="20"/>
      <c r="Y11" s="24">
        <v>-477435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-116304198</v>
      </c>
      <c r="D13" s="29">
        <f>SUM(D6:D12)</f>
        <v>0</v>
      </c>
      <c r="E13" s="30">
        <f t="shared" si="0"/>
        <v>-29841844</v>
      </c>
      <c r="F13" s="31">
        <f t="shared" si="0"/>
        <v>-29841844</v>
      </c>
      <c r="G13" s="31">
        <f t="shared" si="0"/>
        <v>-122399803</v>
      </c>
      <c r="H13" s="31">
        <f t="shared" si="0"/>
        <v>-10117225</v>
      </c>
      <c r="I13" s="31">
        <f t="shared" si="0"/>
        <v>-6492108</v>
      </c>
      <c r="J13" s="31">
        <f t="shared" si="0"/>
        <v>-139009136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-139009136</v>
      </c>
      <c r="X13" s="31">
        <f t="shared" si="0"/>
        <v>-14916244</v>
      </c>
      <c r="Y13" s="31">
        <f t="shared" si="0"/>
        <v>-124092892</v>
      </c>
      <c r="Z13" s="32">
        <f>+IF(X13&lt;&gt;0,+(Y13/X13)*100,0)</f>
        <v>831.93122879995803</v>
      </c>
      <c r="AA13" s="33">
        <f>SUM(AA6:AA12)</f>
        <v>-29841844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-136143935</v>
      </c>
      <c r="D17" s="18"/>
      <c r="E17" s="19">
        <v>2742924</v>
      </c>
      <c r="F17" s="20">
        <v>2742924</v>
      </c>
      <c r="G17" s="24">
        <v>-136143935</v>
      </c>
      <c r="H17" s="24"/>
      <c r="I17" s="24"/>
      <c r="J17" s="20">
        <v>-136143935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-136143935</v>
      </c>
      <c r="X17" s="20">
        <v>685731</v>
      </c>
      <c r="Y17" s="24">
        <v>-136829666</v>
      </c>
      <c r="Z17" s="25">
        <v>-19953.839916818695</v>
      </c>
      <c r="AA17" s="26">
        <v>2742924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2742924</v>
      </c>
      <c r="F25" s="36">
        <f t="shared" si="1"/>
        <v>2742924</v>
      </c>
      <c r="G25" s="36">
        <f t="shared" si="1"/>
        <v>-136143935</v>
      </c>
      <c r="H25" s="36">
        <f t="shared" si="1"/>
        <v>0</v>
      </c>
      <c r="I25" s="36">
        <f t="shared" si="1"/>
        <v>0</v>
      </c>
      <c r="J25" s="36">
        <f t="shared" si="1"/>
        <v>-136143935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-136143935</v>
      </c>
      <c r="X25" s="36">
        <f t="shared" si="1"/>
        <v>685731</v>
      </c>
      <c r="Y25" s="36">
        <f t="shared" si="1"/>
        <v>-136829666</v>
      </c>
      <c r="Z25" s="37">
        <f>+IF(X25&lt;&gt;0,+(Y25/X25)*100,0)</f>
        <v>-19953.839916818695</v>
      </c>
      <c r="AA25" s="38">
        <f>SUM(AA15:AA24)</f>
        <v>2742924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-252448133</v>
      </c>
      <c r="D26" s="29">
        <f>+D13+D25</f>
        <v>0</v>
      </c>
      <c r="E26" s="30">
        <f t="shared" si="2"/>
        <v>-27098920</v>
      </c>
      <c r="F26" s="31">
        <f t="shared" si="2"/>
        <v>-27098920</v>
      </c>
      <c r="G26" s="31">
        <f t="shared" si="2"/>
        <v>-258543738</v>
      </c>
      <c r="H26" s="31">
        <f t="shared" si="2"/>
        <v>-10117225</v>
      </c>
      <c r="I26" s="31">
        <f t="shared" si="2"/>
        <v>-6492108</v>
      </c>
      <c r="J26" s="31">
        <f t="shared" si="2"/>
        <v>-275153071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-275153071</v>
      </c>
      <c r="X26" s="31">
        <f t="shared" si="2"/>
        <v>-14230513</v>
      </c>
      <c r="Y26" s="31">
        <f t="shared" si="2"/>
        <v>-260922558</v>
      </c>
      <c r="Z26" s="32">
        <f>+IF(X26&lt;&gt;0,+(Y26/X26)*100,0)</f>
        <v>1833.5428807099224</v>
      </c>
      <c r="AA26" s="33">
        <f>+AA13+AA25</f>
        <v>-27098920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-182653883</v>
      </c>
      <c r="D32" s="18"/>
      <c r="E32" s="19">
        <v>-14043905</v>
      </c>
      <c r="F32" s="20">
        <v>-14043905</v>
      </c>
      <c r="G32" s="20">
        <v>-186329750</v>
      </c>
      <c r="H32" s="20">
        <v>-3919584</v>
      </c>
      <c r="I32" s="20">
        <v>-3941140</v>
      </c>
      <c r="J32" s="20">
        <v>-194190474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-194190474</v>
      </c>
      <c r="X32" s="20">
        <v>-6025504</v>
      </c>
      <c r="Y32" s="20">
        <v>-188164970</v>
      </c>
      <c r="Z32" s="21">
        <v>3122.8088140012851</v>
      </c>
      <c r="AA32" s="22">
        <v>-14043905</v>
      </c>
    </row>
    <row r="33" spans="1:27" x14ac:dyDescent="0.25">
      <c r="A33" s="23" t="s">
        <v>60</v>
      </c>
      <c r="B33" s="17" t="s">
        <v>32</v>
      </c>
      <c r="C33" s="18">
        <v>-1067750</v>
      </c>
      <c r="D33" s="18"/>
      <c r="E33" s="19"/>
      <c r="F33" s="20"/>
      <c r="G33" s="20">
        <v>-1104950</v>
      </c>
      <c r="H33" s="20">
        <v>-37200</v>
      </c>
      <c r="I33" s="20">
        <v>-37200</v>
      </c>
      <c r="J33" s="20">
        <v>-1179350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-1179350</v>
      </c>
      <c r="X33" s="20"/>
      <c r="Y33" s="20">
        <v>-1179350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-4022685</v>
      </c>
      <c r="D35" s="18"/>
      <c r="E35" s="19">
        <v>4500</v>
      </c>
      <c r="F35" s="20">
        <v>4500</v>
      </c>
      <c r="G35" s="20">
        <v>-4009197</v>
      </c>
      <c r="H35" s="20">
        <v>-132031</v>
      </c>
      <c r="I35" s="20">
        <v>13388</v>
      </c>
      <c r="J35" s="20">
        <v>-4127840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-4127840</v>
      </c>
      <c r="X35" s="20">
        <v>1125</v>
      </c>
      <c r="Y35" s="20">
        <v>-4128965</v>
      </c>
      <c r="Z35" s="21">
        <v>-367019.11111111112</v>
      </c>
      <c r="AA35" s="22">
        <v>4500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-187744318</v>
      </c>
      <c r="D37" s="29">
        <f t="shared" ref="D37:Y37" si="3">SUM(D29:D36)</f>
        <v>0</v>
      </c>
      <c r="E37" s="30">
        <f t="shared" si="3"/>
        <v>-14039405</v>
      </c>
      <c r="F37" s="31">
        <f t="shared" si="3"/>
        <v>-14039405</v>
      </c>
      <c r="G37" s="31">
        <f t="shared" si="3"/>
        <v>-191443897</v>
      </c>
      <c r="H37" s="31">
        <f t="shared" si="3"/>
        <v>-4088815</v>
      </c>
      <c r="I37" s="31">
        <f t="shared" si="3"/>
        <v>-3964952</v>
      </c>
      <c r="J37" s="31">
        <f t="shared" si="3"/>
        <v>-199497664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-199497664</v>
      </c>
      <c r="X37" s="31">
        <f t="shared" si="3"/>
        <v>-6024379</v>
      </c>
      <c r="Y37" s="31">
        <f t="shared" si="3"/>
        <v>-193473285</v>
      </c>
      <c r="Z37" s="32">
        <f>+IF(X37&lt;&gt;0,+(Y37/X37)*100,0)</f>
        <v>3211.5058664137832</v>
      </c>
      <c r="AA37" s="33">
        <f>SUM(AA29:AA36)</f>
        <v>-14039405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8912516</v>
      </c>
      <c r="D40" s="18"/>
      <c r="E40" s="19"/>
      <c r="F40" s="20"/>
      <c r="G40" s="20">
        <v>7802622</v>
      </c>
      <c r="H40" s="20">
        <v>1109894</v>
      </c>
      <c r="I40" s="20"/>
      <c r="J40" s="20">
        <v>8912516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8912516</v>
      </c>
      <c r="X40" s="20"/>
      <c r="Y40" s="20">
        <v>8912516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8912516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7802622</v>
      </c>
      <c r="H43" s="36">
        <f t="shared" si="4"/>
        <v>1109894</v>
      </c>
      <c r="I43" s="36">
        <f t="shared" si="4"/>
        <v>0</v>
      </c>
      <c r="J43" s="36">
        <f t="shared" si="4"/>
        <v>8912516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8912516</v>
      </c>
      <c r="X43" s="36">
        <f t="shared" si="4"/>
        <v>0</v>
      </c>
      <c r="Y43" s="36">
        <f t="shared" si="4"/>
        <v>8912516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-178831802</v>
      </c>
      <c r="D44" s="29">
        <f>+D37+D43</f>
        <v>0</v>
      </c>
      <c r="E44" s="30">
        <f t="shared" si="5"/>
        <v>-14039405</v>
      </c>
      <c r="F44" s="31">
        <f t="shared" si="5"/>
        <v>-14039405</v>
      </c>
      <c r="G44" s="31">
        <f t="shared" si="5"/>
        <v>-183641275</v>
      </c>
      <c r="H44" s="31">
        <f t="shared" si="5"/>
        <v>-2978921</v>
      </c>
      <c r="I44" s="31">
        <f t="shared" si="5"/>
        <v>-3964952</v>
      </c>
      <c r="J44" s="31">
        <f t="shared" si="5"/>
        <v>-190585148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-190585148</v>
      </c>
      <c r="X44" s="31">
        <f t="shared" si="5"/>
        <v>-6024379</v>
      </c>
      <c r="Y44" s="31">
        <f t="shared" si="5"/>
        <v>-184560769</v>
      </c>
      <c r="Z44" s="32">
        <f>+IF(X44&lt;&gt;0,+(Y44/X44)*100,0)</f>
        <v>3063.5650413096519</v>
      </c>
      <c r="AA44" s="33">
        <f>+AA37+AA43</f>
        <v>-14039405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-73616331</v>
      </c>
      <c r="D45" s="42">
        <f t="shared" si="6"/>
        <v>0</v>
      </c>
      <c r="E45" s="43">
        <f t="shared" si="6"/>
        <v>-13059515</v>
      </c>
      <c r="F45" s="44">
        <f t="shared" si="6"/>
        <v>-13059515</v>
      </c>
      <c r="G45" s="44">
        <f t="shared" si="6"/>
        <v>-74902463</v>
      </c>
      <c r="H45" s="44">
        <f t="shared" si="6"/>
        <v>-7138304</v>
      </c>
      <c r="I45" s="44">
        <f t="shared" si="6"/>
        <v>-2527156</v>
      </c>
      <c r="J45" s="44">
        <f t="shared" si="6"/>
        <v>-84567923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-84567923</v>
      </c>
      <c r="X45" s="44">
        <f t="shared" si="6"/>
        <v>-8206134</v>
      </c>
      <c r="Y45" s="44">
        <f t="shared" si="6"/>
        <v>-76361789</v>
      </c>
      <c r="Z45" s="45">
        <f>+IF(X45&lt;&gt;0,+(Y45/X45)*100,0)</f>
        <v>930.54523603928465</v>
      </c>
      <c r="AA45" s="46">
        <f>+AA26-AA44</f>
        <v>-13059515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-51218010</v>
      </c>
      <c r="D47" s="18"/>
      <c r="E47" s="19">
        <v>61074469</v>
      </c>
      <c r="F47" s="20">
        <v>61074469</v>
      </c>
      <c r="G47" s="20">
        <v>-51478716</v>
      </c>
      <c r="H47" s="20">
        <v>-602909</v>
      </c>
      <c r="I47" s="20">
        <v>-437073</v>
      </c>
      <c r="J47" s="20">
        <v>-52518698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-52518698</v>
      </c>
      <c r="X47" s="20">
        <v>65927850</v>
      </c>
      <c r="Y47" s="20">
        <v>-118446548</v>
      </c>
      <c r="Z47" s="47">
        <v>-179.66086866172643</v>
      </c>
      <c r="AA47" s="22">
        <v>61074469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-51218010</v>
      </c>
      <c r="D50" s="50">
        <f t="shared" ref="D50:Y50" si="7">SUM(D47:D49)</f>
        <v>0</v>
      </c>
      <c r="E50" s="51">
        <f t="shared" si="7"/>
        <v>61074469</v>
      </c>
      <c r="F50" s="52">
        <f t="shared" si="7"/>
        <v>61074469</v>
      </c>
      <c r="G50" s="52">
        <f t="shared" si="7"/>
        <v>-51478716</v>
      </c>
      <c r="H50" s="52">
        <f t="shared" si="7"/>
        <v>-602909</v>
      </c>
      <c r="I50" s="52">
        <f t="shared" si="7"/>
        <v>-437073</v>
      </c>
      <c r="J50" s="52">
        <f t="shared" si="7"/>
        <v>-52518698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-52518698</v>
      </c>
      <c r="X50" s="52">
        <f t="shared" si="7"/>
        <v>65927850</v>
      </c>
      <c r="Y50" s="52">
        <f t="shared" si="7"/>
        <v>-118446548</v>
      </c>
      <c r="Z50" s="53">
        <f>+IF(X50&lt;&gt;0,+(Y50/X50)*100,0)</f>
        <v>-179.66086866172643</v>
      </c>
      <c r="AA50" s="54">
        <f>SUM(AA47:AA49)</f>
        <v>61074469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8874600</v>
      </c>
      <c r="F6" s="20">
        <v>8874600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2218650</v>
      </c>
      <c r="Y6" s="20">
        <v>-2218650</v>
      </c>
      <c r="Z6" s="21">
        <v>-100</v>
      </c>
      <c r="AA6" s="22">
        <v>8874600</v>
      </c>
    </row>
    <row r="7" spans="1:27" x14ac:dyDescent="0.25">
      <c r="A7" s="23" t="s">
        <v>35</v>
      </c>
      <c r="B7" s="17" t="s">
        <v>32</v>
      </c>
      <c r="C7" s="18">
        <v>27858055</v>
      </c>
      <c r="D7" s="18"/>
      <c r="E7" s="19">
        <v>20385260</v>
      </c>
      <c r="F7" s="20">
        <v>20385260</v>
      </c>
      <c r="G7" s="20">
        <v>-165467788</v>
      </c>
      <c r="H7" s="20">
        <v>1499491</v>
      </c>
      <c r="I7" s="20">
        <v>-564308</v>
      </c>
      <c r="J7" s="20">
        <v>-164532605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-164532605</v>
      </c>
      <c r="X7" s="20">
        <v>5096316</v>
      </c>
      <c r="Y7" s="20">
        <v>-169628921</v>
      </c>
      <c r="Z7" s="21">
        <v>-3328.4615985350988</v>
      </c>
      <c r="AA7" s="22">
        <v>20385260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-401500</v>
      </c>
      <c r="F10" s="20">
        <v>-401500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-100374</v>
      </c>
      <c r="Y10" s="20">
        <v>100374</v>
      </c>
      <c r="Z10" s="21">
        <v>-100</v>
      </c>
      <c r="AA10" s="22">
        <v>-401500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27858055</v>
      </c>
      <c r="D13" s="29">
        <f>SUM(D6:D12)</f>
        <v>0</v>
      </c>
      <c r="E13" s="30">
        <f t="shared" si="0"/>
        <v>28858360</v>
      </c>
      <c r="F13" s="31">
        <f t="shared" si="0"/>
        <v>28858360</v>
      </c>
      <c r="G13" s="31">
        <f t="shared" si="0"/>
        <v>-165467788</v>
      </c>
      <c r="H13" s="31">
        <f t="shared" si="0"/>
        <v>1499491</v>
      </c>
      <c r="I13" s="31">
        <f t="shared" si="0"/>
        <v>-564308</v>
      </c>
      <c r="J13" s="31">
        <f t="shared" si="0"/>
        <v>-164532605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-164532605</v>
      </c>
      <c r="X13" s="31">
        <f t="shared" si="0"/>
        <v>7214592</v>
      </c>
      <c r="Y13" s="31">
        <f t="shared" si="0"/>
        <v>-171747197</v>
      </c>
      <c r="Z13" s="32">
        <f>+IF(X13&lt;&gt;0,+(Y13/X13)*100,0)</f>
        <v>-2380.5531483970262</v>
      </c>
      <c r="AA13" s="33">
        <f>SUM(AA6:AA12)</f>
        <v>28858360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607464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607464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28465519</v>
      </c>
      <c r="D26" s="29">
        <f>+D13+D25</f>
        <v>0</v>
      </c>
      <c r="E26" s="30">
        <f t="shared" si="2"/>
        <v>28858360</v>
      </c>
      <c r="F26" s="31">
        <f t="shared" si="2"/>
        <v>28858360</v>
      </c>
      <c r="G26" s="31">
        <f t="shared" si="2"/>
        <v>-165467788</v>
      </c>
      <c r="H26" s="31">
        <f t="shared" si="2"/>
        <v>1499491</v>
      </c>
      <c r="I26" s="31">
        <f t="shared" si="2"/>
        <v>-564308</v>
      </c>
      <c r="J26" s="31">
        <f t="shared" si="2"/>
        <v>-164532605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-164532605</v>
      </c>
      <c r="X26" s="31">
        <f t="shared" si="2"/>
        <v>7214592</v>
      </c>
      <c r="Y26" s="31">
        <f t="shared" si="2"/>
        <v>-171747197</v>
      </c>
      <c r="Z26" s="32">
        <f>+IF(X26&lt;&gt;0,+(Y26/X26)*100,0)</f>
        <v>-2380.5531483970262</v>
      </c>
      <c r="AA26" s="33">
        <f>+AA13+AA25</f>
        <v>28858360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-21978</v>
      </c>
      <c r="F32" s="20">
        <v>-21978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-5493</v>
      </c>
      <c r="Y32" s="20">
        <v>5493</v>
      </c>
      <c r="Z32" s="21">
        <v>-100</v>
      </c>
      <c r="AA32" s="22">
        <v>-21978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21978</v>
      </c>
      <c r="F34" s="20">
        <v>21978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5496</v>
      </c>
      <c r="Y34" s="20">
        <v>-5496</v>
      </c>
      <c r="Z34" s="21">
        <v>-100</v>
      </c>
      <c r="AA34" s="22">
        <v>21978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2658947</v>
      </c>
      <c r="F35" s="20">
        <v>2658947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664737</v>
      </c>
      <c r="Y35" s="20">
        <v>-664737</v>
      </c>
      <c r="Z35" s="21">
        <v>-100</v>
      </c>
      <c r="AA35" s="22">
        <v>2658947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2658947</v>
      </c>
      <c r="F37" s="31">
        <f t="shared" si="3"/>
        <v>2658947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664740</v>
      </c>
      <c r="Y37" s="31">
        <f t="shared" si="3"/>
        <v>-664740</v>
      </c>
      <c r="Z37" s="32">
        <f>+IF(X37&lt;&gt;0,+(Y37/X37)*100,0)</f>
        <v>-100</v>
      </c>
      <c r="AA37" s="33">
        <f>SUM(AA29:AA36)</f>
        <v>2658947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2658947</v>
      </c>
      <c r="F44" s="31">
        <f t="shared" si="5"/>
        <v>2658947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664740</v>
      </c>
      <c r="Y44" s="31">
        <f t="shared" si="5"/>
        <v>-664740</v>
      </c>
      <c r="Z44" s="32">
        <f>+IF(X44&lt;&gt;0,+(Y44/X44)*100,0)</f>
        <v>-100</v>
      </c>
      <c r="AA44" s="33">
        <f>+AA37+AA43</f>
        <v>2658947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28465519</v>
      </c>
      <c r="D45" s="42">
        <f t="shared" si="6"/>
        <v>0</v>
      </c>
      <c r="E45" s="43">
        <f t="shared" si="6"/>
        <v>26199413</v>
      </c>
      <c r="F45" s="44">
        <f t="shared" si="6"/>
        <v>26199413</v>
      </c>
      <c r="G45" s="44">
        <f t="shared" si="6"/>
        <v>-165467788</v>
      </c>
      <c r="H45" s="44">
        <f t="shared" si="6"/>
        <v>1499491</v>
      </c>
      <c r="I45" s="44">
        <f t="shared" si="6"/>
        <v>-564308</v>
      </c>
      <c r="J45" s="44">
        <f t="shared" si="6"/>
        <v>-164532605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-164532605</v>
      </c>
      <c r="X45" s="44">
        <f t="shared" si="6"/>
        <v>6549852</v>
      </c>
      <c r="Y45" s="44">
        <f t="shared" si="6"/>
        <v>-171082457</v>
      </c>
      <c r="Z45" s="45">
        <f>+IF(X45&lt;&gt;0,+(Y45/X45)*100,0)</f>
        <v>-2612.004927744932</v>
      </c>
      <c r="AA45" s="46">
        <f>+AA26-AA44</f>
        <v>26199413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103411755</v>
      </c>
      <c r="D6" s="18"/>
      <c r="E6" s="19">
        <v>61084104</v>
      </c>
      <c r="F6" s="20">
        <v>61084104</v>
      </c>
      <c r="G6" s="20">
        <v>24968484</v>
      </c>
      <c r="H6" s="20">
        <v>4873603</v>
      </c>
      <c r="I6" s="20">
        <v>6596685</v>
      </c>
      <c r="J6" s="20">
        <v>36438772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36438772</v>
      </c>
      <c r="X6" s="20">
        <v>15271056</v>
      </c>
      <c r="Y6" s="20">
        <v>21167716</v>
      </c>
      <c r="Z6" s="21">
        <v>138.61330873254607</v>
      </c>
      <c r="AA6" s="22">
        <v>61084104</v>
      </c>
    </row>
    <row r="7" spans="1:27" x14ac:dyDescent="0.25">
      <c r="A7" s="23" t="s">
        <v>35</v>
      </c>
      <c r="B7" s="17" t="s">
        <v>32</v>
      </c>
      <c r="C7" s="18">
        <v>136979032</v>
      </c>
      <c r="D7" s="18"/>
      <c r="E7" s="19">
        <v>-76831374</v>
      </c>
      <c r="F7" s="20">
        <v>-76831374</v>
      </c>
      <c r="G7" s="20">
        <v>141680171</v>
      </c>
      <c r="H7" s="20">
        <v>-43488365</v>
      </c>
      <c r="I7" s="20">
        <v>5150415</v>
      </c>
      <c r="J7" s="20">
        <v>103342221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103342221</v>
      </c>
      <c r="X7" s="20">
        <v>-117826099</v>
      </c>
      <c r="Y7" s="20">
        <v>221168320</v>
      </c>
      <c r="Z7" s="21">
        <v>-187.7074110719731</v>
      </c>
      <c r="AA7" s="22">
        <v>-76831374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240390787</v>
      </c>
      <c r="D13" s="29">
        <f>SUM(D6:D12)</f>
        <v>0</v>
      </c>
      <c r="E13" s="30">
        <f t="shared" si="0"/>
        <v>-15747270</v>
      </c>
      <c r="F13" s="31">
        <f t="shared" si="0"/>
        <v>-15747270</v>
      </c>
      <c r="G13" s="31">
        <f t="shared" si="0"/>
        <v>166648655</v>
      </c>
      <c r="H13" s="31">
        <f t="shared" si="0"/>
        <v>-38614762</v>
      </c>
      <c r="I13" s="31">
        <f t="shared" si="0"/>
        <v>11747100</v>
      </c>
      <c r="J13" s="31">
        <f t="shared" si="0"/>
        <v>139780993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139780993</v>
      </c>
      <c r="X13" s="31">
        <f t="shared" si="0"/>
        <v>-102555043</v>
      </c>
      <c r="Y13" s="31">
        <f t="shared" si="0"/>
        <v>242336036</v>
      </c>
      <c r="Z13" s="32">
        <f>+IF(X13&lt;&gt;0,+(Y13/X13)*100,0)</f>
        <v>-236.29850752439353</v>
      </c>
      <c r="AA13" s="33">
        <f>SUM(AA6:AA12)</f>
        <v>-15747270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-22369279</v>
      </c>
      <c r="D17" s="18"/>
      <c r="E17" s="19">
        <v>-3379466</v>
      </c>
      <c r="F17" s="20">
        <v>-3379466</v>
      </c>
      <c r="G17" s="24">
        <v>-22975826</v>
      </c>
      <c r="H17" s="24">
        <v>-915707</v>
      </c>
      <c r="I17" s="24">
        <v>-693604</v>
      </c>
      <c r="J17" s="20">
        <v>-24585137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-24585137</v>
      </c>
      <c r="X17" s="20">
        <v>-427433</v>
      </c>
      <c r="Y17" s="24">
        <v>-24157704</v>
      </c>
      <c r="Z17" s="25">
        <v>5651.8106931378716</v>
      </c>
      <c r="AA17" s="26">
        <v>-3379466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-22369279</v>
      </c>
      <c r="D25" s="29">
        <f t="shared" ref="D25:Y25" si="1">SUM(D15:D24)</f>
        <v>0</v>
      </c>
      <c r="E25" s="35">
        <f t="shared" si="1"/>
        <v>-3379466</v>
      </c>
      <c r="F25" s="36">
        <f t="shared" si="1"/>
        <v>-3379466</v>
      </c>
      <c r="G25" s="36">
        <f t="shared" si="1"/>
        <v>-22975826</v>
      </c>
      <c r="H25" s="36">
        <f t="shared" si="1"/>
        <v>-915707</v>
      </c>
      <c r="I25" s="36">
        <f t="shared" si="1"/>
        <v>-693604</v>
      </c>
      <c r="J25" s="36">
        <f t="shared" si="1"/>
        <v>-24585137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-24585137</v>
      </c>
      <c r="X25" s="36">
        <f t="shared" si="1"/>
        <v>-427433</v>
      </c>
      <c r="Y25" s="36">
        <f t="shared" si="1"/>
        <v>-24157704</v>
      </c>
      <c r="Z25" s="37">
        <f>+IF(X25&lt;&gt;0,+(Y25/X25)*100,0)</f>
        <v>5651.8106931378716</v>
      </c>
      <c r="AA25" s="38">
        <f>SUM(AA15:AA24)</f>
        <v>-3379466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218021508</v>
      </c>
      <c r="D26" s="29">
        <f>+D13+D25</f>
        <v>0</v>
      </c>
      <c r="E26" s="30">
        <f t="shared" si="2"/>
        <v>-19126736</v>
      </c>
      <c r="F26" s="31">
        <f t="shared" si="2"/>
        <v>-19126736</v>
      </c>
      <c r="G26" s="31">
        <f t="shared" si="2"/>
        <v>143672829</v>
      </c>
      <c r="H26" s="31">
        <f t="shared" si="2"/>
        <v>-39530469</v>
      </c>
      <c r="I26" s="31">
        <f t="shared" si="2"/>
        <v>11053496</v>
      </c>
      <c r="J26" s="31">
        <f t="shared" si="2"/>
        <v>115195856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115195856</v>
      </c>
      <c r="X26" s="31">
        <f t="shared" si="2"/>
        <v>-102982476</v>
      </c>
      <c r="Y26" s="31">
        <f t="shared" si="2"/>
        <v>218178332</v>
      </c>
      <c r="Z26" s="32">
        <f>+IF(X26&lt;&gt;0,+(Y26/X26)*100,0)</f>
        <v>-211.85966824103159</v>
      </c>
      <c r="AA26" s="33">
        <f>+AA13+AA25</f>
        <v>-19126736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55586</v>
      </c>
      <c r="I32" s="20">
        <v>57215</v>
      </c>
      <c r="J32" s="20">
        <v>112801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112801</v>
      </c>
      <c r="X32" s="20"/>
      <c r="Y32" s="20">
        <v>112801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55586</v>
      </c>
      <c r="I37" s="31">
        <f t="shared" si="3"/>
        <v>57215</v>
      </c>
      <c r="J37" s="31">
        <f t="shared" si="3"/>
        <v>112801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112801</v>
      </c>
      <c r="X37" s="31">
        <f t="shared" si="3"/>
        <v>0</v>
      </c>
      <c r="Y37" s="31">
        <f t="shared" si="3"/>
        <v>112801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55586</v>
      </c>
      <c r="I44" s="31">
        <f t="shared" si="5"/>
        <v>57215</v>
      </c>
      <c r="J44" s="31">
        <f t="shared" si="5"/>
        <v>112801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112801</v>
      </c>
      <c r="X44" s="31">
        <f t="shared" si="5"/>
        <v>0</v>
      </c>
      <c r="Y44" s="31">
        <f t="shared" si="5"/>
        <v>112801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218021508</v>
      </c>
      <c r="D45" s="42">
        <f t="shared" si="6"/>
        <v>0</v>
      </c>
      <c r="E45" s="43">
        <f t="shared" si="6"/>
        <v>-19126736</v>
      </c>
      <c r="F45" s="44">
        <f t="shared" si="6"/>
        <v>-19126736</v>
      </c>
      <c r="G45" s="44">
        <f t="shared" si="6"/>
        <v>143672829</v>
      </c>
      <c r="H45" s="44">
        <f t="shared" si="6"/>
        <v>-39586055</v>
      </c>
      <c r="I45" s="44">
        <f t="shared" si="6"/>
        <v>10996281</v>
      </c>
      <c r="J45" s="44">
        <f t="shared" si="6"/>
        <v>115083055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115083055</v>
      </c>
      <c r="X45" s="44">
        <f t="shared" si="6"/>
        <v>-102982476</v>
      </c>
      <c r="Y45" s="44">
        <f t="shared" si="6"/>
        <v>218065531</v>
      </c>
      <c r="Z45" s="45">
        <f>+IF(X45&lt;&gt;0,+(Y45/X45)*100,0)</f>
        <v>-211.75013407135404</v>
      </c>
      <c r="AA45" s="46">
        <f>+AA26-AA44</f>
        <v>-19126736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70829832</v>
      </c>
      <c r="F47" s="20">
        <v>70829832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17707497</v>
      </c>
      <c r="Y47" s="20">
        <v>-17707497</v>
      </c>
      <c r="Z47" s="47">
        <v>-100</v>
      </c>
      <c r="AA47" s="22">
        <v>70829832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70829832</v>
      </c>
      <c r="F50" s="52">
        <f t="shared" si="7"/>
        <v>70829832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17707497</v>
      </c>
      <c r="Y50" s="52">
        <f t="shared" si="7"/>
        <v>-17707497</v>
      </c>
      <c r="Z50" s="53">
        <f>+IF(X50&lt;&gt;0,+(Y50/X50)*100,0)</f>
        <v>-100</v>
      </c>
      <c r="AA50" s="54">
        <f>SUM(AA47:AA49)</f>
        <v>70829832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1204982</v>
      </c>
      <c r="D6" s="18"/>
      <c r="E6" s="19">
        <v>-651383</v>
      </c>
      <c r="F6" s="20">
        <v>-651383</v>
      </c>
      <c r="G6" s="20">
        <v>171357</v>
      </c>
      <c r="H6" s="20">
        <v>228721</v>
      </c>
      <c r="I6" s="20">
        <v>170029</v>
      </c>
      <c r="J6" s="20">
        <v>570107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570107</v>
      </c>
      <c r="X6" s="20">
        <v>-162846</v>
      </c>
      <c r="Y6" s="20">
        <v>732953</v>
      </c>
      <c r="Z6" s="21">
        <v>-450.08965525711409</v>
      </c>
      <c r="AA6" s="22">
        <v>-651383</v>
      </c>
    </row>
    <row r="7" spans="1:27" x14ac:dyDescent="0.25">
      <c r="A7" s="23" t="s">
        <v>35</v>
      </c>
      <c r="B7" s="17" t="s">
        <v>32</v>
      </c>
      <c r="C7" s="18">
        <v>5202078</v>
      </c>
      <c r="D7" s="18"/>
      <c r="E7" s="19">
        <v>378016</v>
      </c>
      <c r="F7" s="20">
        <v>378016</v>
      </c>
      <c r="G7" s="20">
        <v>7489534</v>
      </c>
      <c r="H7" s="20">
        <v>210031</v>
      </c>
      <c r="I7" s="20">
        <v>210031</v>
      </c>
      <c r="J7" s="20">
        <v>7909596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7909596</v>
      </c>
      <c r="X7" s="20">
        <v>94500</v>
      </c>
      <c r="Y7" s="20">
        <v>7815096</v>
      </c>
      <c r="Z7" s="21">
        <v>8269.9428571428562</v>
      </c>
      <c r="AA7" s="22">
        <v>378016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83566</v>
      </c>
      <c r="D10" s="18"/>
      <c r="E10" s="19"/>
      <c r="F10" s="20"/>
      <c r="G10" s="20">
        <v>15944</v>
      </c>
      <c r="H10" s="20">
        <v>46040</v>
      </c>
      <c r="I10" s="20">
        <v>15154</v>
      </c>
      <c r="J10" s="20">
        <v>77138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77138</v>
      </c>
      <c r="X10" s="20"/>
      <c r="Y10" s="20">
        <v>77138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64157</v>
      </c>
      <c r="F11" s="20">
        <v>64157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16038</v>
      </c>
      <c r="Y11" s="24">
        <v>-16038</v>
      </c>
      <c r="Z11" s="25">
        <v>-100</v>
      </c>
      <c r="AA11" s="26">
        <v>64157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6490626</v>
      </c>
      <c r="D13" s="29">
        <f>SUM(D6:D12)</f>
        <v>0</v>
      </c>
      <c r="E13" s="30">
        <f t="shared" si="0"/>
        <v>-209210</v>
      </c>
      <c r="F13" s="31">
        <f t="shared" si="0"/>
        <v>-209210</v>
      </c>
      <c r="G13" s="31">
        <f t="shared" si="0"/>
        <v>7676835</v>
      </c>
      <c r="H13" s="31">
        <f t="shared" si="0"/>
        <v>484792</v>
      </c>
      <c r="I13" s="31">
        <f t="shared" si="0"/>
        <v>395214</v>
      </c>
      <c r="J13" s="31">
        <f t="shared" si="0"/>
        <v>8556841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8556841</v>
      </c>
      <c r="X13" s="31">
        <f t="shared" si="0"/>
        <v>-52308</v>
      </c>
      <c r="Y13" s="31">
        <f t="shared" si="0"/>
        <v>8609149</v>
      </c>
      <c r="Z13" s="32">
        <f>+IF(X13&lt;&gt;0,+(Y13/X13)*100,0)</f>
        <v>-16458.570390762405</v>
      </c>
      <c r="AA13" s="33">
        <f>SUM(AA6:AA12)</f>
        <v>-209210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-1587902</v>
      </c>
      <c r="D17" s="18"/>
      <c r="E17" s="19">
        <v>-391662</v>
      </c>
      <c r="F17" s="20">
        <v>-391662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-97914</v>
      </c>
      <c r="Y17" s="24">
        <v>97914</v>
      </c>
      <c r="Z17" s="25">
        <v>-100</v>
      </c>
      <c r="AA17" s="26">
        <v>-391662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-1587902</v>
      </c>
      <c r="D25" s="29">
        <f t="shared" ref="D25:Y25" si="1">SUM(D15:D24)</f>
        <v>0</v>
      </c>
      <c r="E25" s="35">
        <f t="shared" si="1"/>
        <v>-391662</v>
      </c>
      <c r="F25" s="36">
        <f t="shared" si="1"/>
        <v>-391662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-97914</v>
      </c>
      <c r="Y25" s="36">
        <f t="shared" si="1"/>
        <v>97914</v>
      </c>
      <c r="Z25" s="37">
        <f>+IF(X25&lt;&gt;0,+(Y25/X25)*100,0)</f>
        <v>-100</v>
      </c>
      <c r="AA25" s="38">
        <f>SUM(AA15:AA24)</f>
        <v>-391662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4902724</v>
      </c>
      <c r="D26" s="29">
        <f>+D13+D25</f>
        <v>0</v>
      </c>
      <c r="E26" s="30">
        <f t="shared" si="2"/>
        <v>-600872</v>
      </c>
      <c r="F26" s="31">
        <f t="shared" si="2"/>
        <v>-600872</v>
      </c>
      <c r="G26" s="31">
        <f t="shared" si="2"/>
        <v>7676835</v>
      </c>
      <c r="H26" s="31">
        <f t="shared" si="2"/>
        <v>484792</v>
      </c>
      <c r="I26" s="31">
        <f t="shared" si="2"/>
        <v>395214</v>
      </c>
      <c r="J26" s="31">
        <f t="shared" si="2"/>
        <v>8556841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8556841</v>
      </c>
      <c r="X26" s="31">
        <f t="shared" si="2"/>
        <v>-150222</v>
      </c>
      <c r="Y26" s="31">
        <f t="shared" si="2"/>
        <v>8707063</v>
      </c>
      <c r="Z26" s="32">
        <f>+IF(X26&lt;&gt;0,+(Y26/X26)*100,0)</f>
        <v>-5796.130393684015</v>
      </c>
      <c r="AA26" s="33">
        <f>+AA13+AA25</f>
        <v>-600872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315119</v>
      </c>
      <c r="D35" s="18"/>
      <c r="E35" s="19"/>
      <c r="F35" s="20"/>
      <c r="G35" s="20">
        <v>27384</v>
      </c>
      <c r="H35" s="20">
        <v>27397</v>
      </c>
      <c r="I35" s="20">
        <v>27397</v>
      </c>
      <c r="J35" s="20">
        <v>82178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82178</v>
      </c>
      <c r="X35" s="20"/>
      <c r="Y35" s="20">
        <v>82178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315119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27384</v>
      </c>
      <c r="H37" s="31">
        <f t="shared" si="3"/>
        <v>27397</v>
      </c>
      <c r="I37" s="31">
        <f t="shared" si="3"/>
        <v>27397</v>
      </c>
      <c r="J37" s="31">
        <f t="shared" si="3"/>
        <v>82178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82178</v>
      </c>
      <c r="X37" s="31">
        <f t="shared" si="3"/>
        <v>0</v>
      </c>
      <c r="Y37" s="31">
        <f t="shared" si="3"/>
        <v>82178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315119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27384</v>
      </c>
      <c r="H44" s="31">
        <f t="shared" si="5"/>
        <v>27397</v>
      </c>
      <c r="I44" s="31">
        <f t="shared" si="5"/>
        <v>27397</v>
      </c>
      <c r="J44" s="31">
        <f t="shared" si="5"/>
        <v>82178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82178</v>
      </c>
      <c r="X44" s="31">
        <f t="shared" si="5"/>
        <v>0</v>
      </c>
      <c r="Y44" s="31">
        <f t="shared" si="5"/>
        <v>82178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4587605</v>
      </c>
      <c r="D45" s="42">
        <f t="shared" si="6"/>
        <v>0</v>
      </c>
      <c r="E45" s="43">
        <f t="shared" si="6"/>
        <v>-600872</v>
      </c>
      <c r="F45" s="44">
        <f t="shared" si="6"/>
        <v>-600872</v>
      </c>
      <c r="G45" s="44">
        <f t="shared" si="6"/>
        <v>7649451</v>
      </c>
      <c r="H45" s="44">
        <f t="shared" si="6"/>
        <v>457395</v>
      </c>
      <c r="I45" s="44">
        <f t="shared" si="6"/>
        <v>367817</v>
      </c>
      <c r="J45" s="44">
        <f t="shared" si="6"/>
        <v>8474663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8474663</v>
      </c>
      <c r="X45" s="44">
        <f t="shared" si="6"/>
        <v>-150222</v>
      </c>
      <c r="Y45" s="44">
        <f t="shared" si="6"/>
        <v>8624885</v>
      </c>
      <c r="Z45" s="45">
        <f>+IF(X45&lt;&gt;0,+(Y45/X45)*100,0)</f>
        <v>-5741.4260228195599</v>
      </c>
      <c r="AA45" s="46">
        <f>+AA26-AA44</f>
        <v>-600872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-44057311</v>
      </c>
      <c r="D6" s="18"/>
      <c r="E6" s="19">
        <v>-16979463</v>
      </c>
      <c r="F6" s="20">
        <v>-16979463</v>
      </c>
      <c r="G6" s="20">
        <v>-44738344</v>
      </c>
      <c r="H6" s="20">
        <v>-1167342</v>
      </c>
      <c r="I6" s="20">
        <v>-694148</v>
      </c>
      <c r="J6" s="20">
        <v>-46599834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-46599834</v>
      </c>
      <c r="X6" s="20">
        <v>-32035113</v>
      </c>
      <c r="Y6" s="20">
        <v>-14564721</v>
      </c>
      <c r="Z6" s="21">
        <v>45.464865380684003</v>
      </c>
      <c r="AA6" s="22">
        <v>-16979463</v>
      </c>
    </row>
    <row r="7" spans="1:27" x14ac:dyDescent="0.25">
      <c r="A7" s="23" t="s">
        <v>35</v>
      </c>
      <c r="B7" s="17" t="s">
        <v>32</v>
      </c>
      <c r="C7" s="18">
        <v>11632956</v>
      </c>
      <c r="D7" s="18"/>
      <c r="E7" s="19">
        <v>3805622</v>
      </c>
      <c r="F7" s="20">
        <v>3805622</v>
      </c>
      <c r="G7" s="20">
        <v>11740253</v>
      </c>
      <c r="H7" s="20">
        <v>68005</v>
      </c>
      <c r="I7" s="20">
        <v>88695</v>
      </c>
      <c r="J7" s="20">
        <v>11896953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11896953</v>
      </c>
      <c r="X7" s="20">
        <v>6004646</v>
      </c>
      <c r="Y7" s="20">
        <v>5892307</v>
      </c>
      <c r="Z7" s="21">
        <v>98.129132008781212</v>
      </c>
      <c r="AA7" s="22">
        <v>3805622</v>
      </c>
    </row>
    <row r="8" spans="1:27" x14ac:dyDescent="0.25">
      <c r="A8" s="23" t="s">
        <v>36</v>
      </c>
      <c r="B8" s="17" t="s">
        <v>32</v>
      </c>
      <c r="C8" s="18">
        <v>-33267</v>
      </c>
      <c r="D8" s="18"/>
      <c r="E8" s="19">
        <v>-135403</v>
      </c>
      <c r="F8" s="20">
        <v>-135403</v>
      </c>
      <c r="G8" s="20">
        <v>251268</v>
      </c>
      <c r="H8" s="20">
        <v>-80833</v>
      </c>
      <c r="I8" s="20">
        <v>66415</v>
      </c>
      <c r="J8" s="20">
        <v>236850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236850</v>
      </c>
      <c r="X8" s="20">
        <v>89993</v>
      </c>
      <c r="Y8" s="20">
        <v>146857</v>
      </c>
      <c r="Z8" s="21">
        <v>163.18713677730489</v>
      </c>
      <c r="AA8" s="22">
        <v>-135403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9327146</v>
      </c>
      <c r="D11" s="18"/>
      <c r="E11" s="19">
        <v>6659271</v>
      </c>
      <c r="F11" s="20">
        <v>6659271</v>
      </c>
      <c r="G11" s="24">
        <v>7698381</v>
      </c>
      <c r="H11" s="24">
        <v>1656863</v>
      </c>
      <c r="I11" s="24">
        <v>137380</v>
      </c>
      <c r="J11" s="20">
        <v>9492624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9492624</v>
      </c>
      <c r="X11" s="20">
        <v>6659271</v>
      </c>
      <c r="Y11" s="24">
        <v>2833353</v>
      </c>
      <c r="Z11" s="25">
        <v>42.54749506364886</v>
      </c>
      <c r="AA11" s="26">
        <v>6659271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3232560</v>
      </c>
      <c r="F12" s="20">
        <v>3232560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808140</v>
      </c>
      <c r="Y12" s="20">
        <v>-808140</v>
      </c>
      <c r="Z12" s="21">
        <v>-100</v>
      </c>
      <c r="AA12" s="22">
        <v>3232560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-23130476</v>
      </c>
      <c r="D13" s="29">
        <f>SUM(D6:D12)</f>
        <v>0</v>
      </c>
      <c r="E13" s="30">
        <f t="shared" si="0"/>
        <v>-3417413</v>
      </c>
      <c r="F13" s="31">
        <f t="shared" si="0"/>
        <v>-3417413</v>
      </c>
      <c r="G13" s="31">
        <f t="shared" si="0"/>
        <v>-25048442</v>
      </c>
      <c r="H13" s="31">
        <f t="shared" si="0"/>
        <v>476693</v>
      </c>
      <c r="I13" s="31">
        <f t="shared" si="0"/>
        <v>-401658</v>
      </c>
      <c r="J13" s="31">
        <f t="shared" si="0"/>
        <v>-24973407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-24973407</v>
      </c>
      <c r="X13" s="31">
        <f t="shared" si="0"/>
        <v>-18473063</v>
      </c>
      <c r="Y13" s="31">
        <f t="shared" si="0"/>
        <v>-6500344</v>
      </c>
      <c r="Z13" s="32">
        <f>+IF(X13&lt;&gt;0,+(Y13/X13)*100,0)</f>
        <v>35.188230560356992</v>
      </c>
      <c r="AA13" s="33">
        <f>SUM(AA6:AA12)</f>
        <v>-3417413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240675612</v>
      </c>
      <c r="D17" s="18"/>
      <c r="E17" s="19">
        <v>242518767</v>
      </c>
      <c r="F17" s="20">
        <v>242518767</v>
      </c>
      <c r="G17" s="24">
        <v>240941986</v>
      </c>
      <c r="H17" s="24">
        <v>-288161</v>
      </c>
      <c r="I17" s="24">
        <v>221919</v>
      </c>
      <c r="J17" s="20">
        <v>240875744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240875744</v>
      </c>
      <c r="X17" s="20">
        <v>239657149</v>
      </c>
      <c r="Y17" s="24">
        <v>1218595</v>
      </c>
      <c r="Z17" s="25">
        <v>0.50847429550286438</v>
      </c>
      <c r="AA17" s="26">
        <v>242518767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240675612</v>
      </c>
      <c r="D25" s="29">
        <f t="shared" ref="D25:Y25" si="1">SUM(D15:D24)</f>
        <v>0</v>
      </c>
      <c r="E25" s="35">
        <f t="shared" si="1"/>
        <v>242518767</v>
      </c>
      <c r="F25" s="36">
        <f t="shared" si="1"/>
        <v>242518767</v>
      </c>
      <c r="G25" s="36">
        <f t="shared" si="1"/>
        <v>240941986</v>
      </c>
      <c r="H25" s="36">
        <f t="shared" si="1"/>
        <v>-288161</v>
      </c>
      <c r="I25" s="36">
        <f t="shared" si="1"/>
        <v>221919</v>
      </c>
      <c r="J25" s="36">
        <f t="shared" si="1"/>
        <v>240875744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240875744</v>
      </c>
      <c r="X25" s="36">
        <f t="shared" si="1"/>
        <v>239657149</v>
      </c>
      <c r="Y25" s="36">
        <f t="shared" si="1"/>
        <v>1218595</v>
      </c>
      <c r="Z25" s="37">
        <f>+IF(X25&lt;&gt;0,+(Y25/X25)*100,0)</f>
        <v>0.50847429550286438</v>
      </c>
      <c r="AA25" s="38">
        <f>SUM(AA15:AA24)</f>
        <v>242518767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217545136</v>
      </c>
      <c r="D26" s="29">
        <f>+D13+D25</f>
        <v>0</v>
      </c>
      <c r="E26" s="30">
        <f t="shared" si="2"/>
        <v>239101354</v>
      </c>
      <c r="F26" s="31">
        <f t="shared" si="2"/>
        <v>239101354</v>
      </c>
      <c r="G26" s="31">
        <f t="shared" si="2"/>
        <v>215893544</v>
      </c>
      <c r="H26" s="31">
        <f t="shared" si="2"/>
        <v>188532</v>
      </c>
      <c r="I26" s="31">
        <f t="shared" si="2"/>
        <v>-179739</v>
      </c>
      <c r="J26" s="31">
        <f t="shared" si="2"/>
        <v>215902337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215902337</v>
      </c>
      <c r="X26" s="31">
        <f t="shared" si="2"/>
        <v>221184086</v>
      </c>
      <c r="Y26" s="31">
        <f t="shared" si="2"/>
        <v>-5281749</v>
      </c>
      <c r="Z26" s="32">
        <f>+IF(X26&lt;&gt;0,+(Y26/X26)*100,0)</f>
        <v>-2.3879425936638135</v>
      </c>
      <c r="AA26" s="33">
        <f>+AA13+AA25</f>
        <v>239101354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936763</v>
      </c>
      <c r="D32" s="18"/>
      <c r="E32" s="19">
        <v>30150878</v>
      </c>
      <c r="F32" s="20">
        <v>30150878</v>
      </c>
      <c r="G32" s="20">
        <v>857848</v>
      </c>
      <c r="H32" s="20">
        <v>245311</v>
      </c>
      <c r="I32" s="20">
        <v>473126</v>
      </c>
      <c r="J32" s="20">
        <v>1576285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1576285</v>
      </c>
      <c r="X32" s="20">
        <v>8404290</v>
      </c>
      <c r="Y32" s="20">
        <v>-6828005</v>
      </c>
      <c r="Z32" s="21">
        <v>-81.244281194485197</v>
      </c>
      <c r="AA32" s="22">
        <v>30150878</v>
      </c>
    </row>
    <row r="33" spans="1:27" x14ac:dyDescent="0.25">
      <c r="A33" s="23" t="s">
        <v>60</v>
      </c>
      <c r="B33" s="17" t="s">
        <v>32</v>
      </c>
      <c r="C33" s="18">
        <v>9656253</v>
      </c>
      <c r="D33" s="18"/>
      <c r="E33" s="19">
        <v>-882827</v>
      </c>
      <c r="F33" s="20">
        <v>-882827</v>
      </c>
      <c r="G33" s="20">
        <v>8635625</v>
      </c>
      <c r="H33" s="20">
        <v>-1126679</v>
      </c>
      <c r="I33" s="20">
        <v>-298954</v>
      </c>
      <c r="J33" s="20">
        <v>7209992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7209992</v>
      </c>
      <c r="X33" s="20">
        <v>293923</v>
      </c>
      <c r="Y33" s="20">
        <v>6916069</v>
      </c>
      <c r="Z33" s="21">
        <v>2353.0206890920413</v>
      </c>
      <c r="AA33" s="22">
        <v>-882827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-232658</v>
      </c>
      <c r="D35" s="18"/>
      <c r="E35" s="19">
        <v>424257</v>
      </c>
      <c r="F35" s="20">
        <v>424257</v>
      </c>
      <c r="G35" s="20">
        <v>215749</v>
      </c>
      <c r="H35" s="20">
        <v>-411798</v>
      </c>
      <c r="I35" s="20">
        <v>23660</v>
      </c>
      <c r="J35" s="20">
        <v>-172389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-172389</v>
      </c>
      <c r="X35" s="20">
        <v>424257</v>
      </c>
      <c r="Y35" s="20">
        <v>-596646</v>
      </c>
      <c r="Z35" s="21">
        <v>-140.63315396092463</v>
      </c>
      <c r="AA35" s="22">
        <v>424257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10360358</v>
      </c>
      <c r="D37" s="29">
        <f t="shared" ref="D37:Y37" si="3">SUM(D29:D36)</f>
        <v>0</v>
      </c>
      <c r="E37" s="30">
        <f t="shared" si="3"/>
        <v>29692308</v>
      </c>
      <c r="F37" s="31">
        <f t="shared" si="3"/>
        <v>29692308</v>
      </c>
      <c r="G37" s="31">
        <f t="shared" si="3"/>
        <v>9709222</v>
      </c>
      <c r="H37" s="31">
        <f t="shared" si="3"/>
        <v>-1293166</v>
      </c>
      <c r="I37" s="31">
        <f t="shared" si="3"/>
        <v>197832</v>
      </c>
      <c r="J37" s="31">
        <f t="shared" si="3"/>
        <v>8613888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8613888</v>
      </c>
      <c r="X37" s="31">
        <f t="shared" si="3"/>
        <v>9122470</v>
      </c>
      <c r="Y37" s="31">
        <f t="shared" si="3"/>
        <v>-508582</v>
      </c>
      <c r="Z37" s="32">
        <f>+IF(X37&lt;&gt;0,+(Y37/X37)*100,0)</f>
        <v>-5.5750471089518516</v>
      </c>
      <c r="AA37" s="33">
        <f>SUM(AA29:AA36)</f>
        <v>29692308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-2155642</v>
      </c>
      <c r="D40" s="18"/>
      <c r="E40" s="19">
        <v>-2155642</v>
      </c>
      <c r="F40" s="20">
        <v>-2155642</v>
      </c>
      <c r="G40" s="20">
        <v>-2155642</v>
      </c>
      <c r="H40" s="20"/>
      <c r="I40" s="20"/>
      <c r="J40" s="20">
        <v>-2155642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-2155642</v>
      </c>
      <c r="X40" s="20">
        <v>-2155642</v>
      </c>
      <c r="Y40" s="20"/>
      <c r="Z40" s="21"/>
      <c r="AA40" s="22">
        <v>-2155642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-2155642</v>
      </c>
      <c r="F43" s="36">
        <f t="shared" si="4"/>
        <v>-2155642</v>
      </c>
      <c r="G43" s="36">
        <f t="shared" si="4"/>
        <v>-2155642</v>
      </c>
      <c r="H43" s="36">
        <f t="shared" si="4"/>
        <v>0</v>
      </c>
      <c r="I43" s="36">
        <f t="shared" si="4"/>
        <v>0</v>
      </c>
      <c r="J43" s="36">
        <f t="shared" si="4"/>
        <v>-2155642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-2155642</v>
      </c>
      <c r="X43" s="36">
        <f t="shared" si="4"/>
        <v>-2155642</v>
      </c>
      <c r="Y43" s="36">
        <f t="shared" si="4"/>
        <v>0</v>
      </c>
      <c r="Z43" s="37">
        <f>+IF(X43&lt;&gt;0,+(Y43/X43)*100,0)</f>
        <v>0</v>
      </c>
      <c r="AA43" s="38">
        <f>SUM(AA39:AA42)</f>
        <v>-2155642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8204716</v>
      </c>
      <c r="D44" s="29">
        <f>+D37+D43</f>
        <v>0</v>
      </c>
      <c r="E44" s="30">
        <f t="shared" si="5"/>
        <v>27536666</v>
      </c>
      <c r="F44" s="31">
        <f t="shared" si="5"/>
        <v>27536666</v>
      </c>
      <c r="G44" s="31">
        <f t="shared" si="5"/>
        <v>7553580</v>
      </c>
      <c r="H44" s="31">
        <f t="shared" si="5"/>
        <v>-1293166</v>
      </c>
      <c r="I44" s="31">
        <f t="shared" si="5"/>
        <v>197832</v>
      </c>
      <c r="J44" s="31">
        <f t="shared" si="5"/>
        <v>6458246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6458246</v>
      </c>
      <c r="X44" s="31">
        <f t="shared" si="5"/>
        <v>6966828</v>
      </c>
      <c r="Y44" s="31">
        <f t="shared" si="5"/>
        <v>-508582</v>
      </c>
      <c r="Z44" s="32">
        <f>+IF(X44&lt;&gt;0,+(Y44/X44)*100,0)</f>
        <v>-7.3000510418801792</v>
      </c>
      <c r="AA44" s="33">
        <f>+AA37+AA43</f>
        <v>27536666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209340420</v>
      </c>
      <c r="D45" s="42">
        <f t="shared" si="6"/>
        <v>0</v>
      </c>
      <c r="E45" s="43">
        <f t="shared" si="6"/>
        <v>211564688</v>
      </c>
      <c r="F45" s="44">
        <f t="shared" si="6"/>
        <v>211564688</v>
      </c>
      <c r="G45" s="44">
        <f t="shared" si="6"/>
        <v>208339964</v>
      </c>
      <c r="H45" s="44">
        <f t="shared" si="6"/>
        <v>1481698</v>
      </c>
      <c r="I45" s="44">
        <f t="shared" si="6"/>
        <v>-377571</v>
      </c>
      <c r="J45" s="44">
        <f t="shared" si="6"/>
        <v>209444091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209444091</v>
      </c>
      <c r="X45" s="44">
        <f t="shared" si="6"/>
        <v>214217258</v>
      </c>
      <c r="Y45" s="44">
        <f t="shared" si="6"/>
        <v>-4773167</v>
      </c>
      <c r="Z45" s="45">
        <f>+IF(X45&lt;&gt;0,+(Y45/X45)*100,0)</f>
        <v>-2.2281897567748721</v>
      </c>
      <c r="AA45" s="46">
        <f>+AA26-AA44</f>
        <v>211564688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-63844695</v>
      </c>
      <c r="D47" s="18"/>
      <c r="E47" s="19">
        <v>-41839053</v>
      </c>
      <c r="F47" s="20">
        <v>-41839053</v>
      </c>
      <c r="G47" s="20">
        <v>-66223376</v>
      </c>
      <c r="H47" s="20">
        <v>1121378</v>
      </c>
      <c r="I47" s="20">
        <v>-469927</v>
      </c>
      <c r="J47" s="20">
        <v>-65571925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-65571925</v>
      </c>
      <c r="X47" s="20">
        <v>-39186483</v>
      </c>
      <c r="Y47" s="20">
        <v>-26385442</v>
      </c>
      <c r="Z47" s="47">
        <v>67.33301888817121</v>
      </c>
      <c r="AA47" s="22">
        <v>-41839053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-63844695</v>
      </c>
      <c r="D50" s="50">
        <f t="shared" ref="D50:Y50" si="7">SUM(D47:D49)</f>
        <v>0</v>
      </c>
      <c r="E50" s="51">
        <f t="shared" si="7"/>
        <v>-41839053</v>
      </c>
      <c r="F50" s="52">
        <f t="shared" si="7"/>
        <v>-41839053</v>
      </c>
      <c r="G50" s="52">
        <f t="shared" si="7"/>
        <v>-66223376</v>
      </c>
      <c r="H50" s="52">
        <f t="shared" si="7"/>
        <v>1121378</v>
      </c>
      <c r="I50" s="52">
        <f t="shared" si="7"/>
        <v>-469927</v>
      </c>
      <c r="J50" s="52">
        <f t="shared" si="7"/>
        <v>-65571925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-65571925</v>
      </c>
      <c r="X50" s="52">
        <f t="shared" si="7"/>
        <v>-39186483</v>
      </c>
      <c r="Y50" s="52">
        <f t="shared" si="7"/>
        <v>-26385442</v>
      </c>
      <c r="Z50" s="53">
        <f>+IF(X50&lt;&gt;0,+(Y50/X50)*100,0)</f>
        <v>67.33301888817121</v>
      </c>
      <c r="AA50" s="54">
        <f>SUM(AA47:AA49)</f>
        <v>-41839053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-42550364</v>
      </c>
      <c r="D7" s="18"/>
      <c r="E7" s="19"/>
      <c r="F7" s="20"/>
      <c r="G7" s="20">
        <v>-42934045</v>
      </c>
      <c r="H7" s="20">
        <v>-310569</v>
      </c>
      <c r="I7" s="20">
        <v>-42897499</v>
      </c>
      <c r="J7" s="20">
        <v>-86142113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-86142113</v>
      </c>
      <c r="X7" s="20"/>
      <c r="Y7" s="20">
        <v>-86142113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-42550364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-42934045</v>
      </c>
      <c r="H13" s="31">
        <f t="shared" si="0"/>
        <v>-310569</v>
      </c>
      <c r="I13" s="31">
        <f t="shared" si="0"/>
        <v>-42897499</v>
      </c>
      <c r="J13" s="31">
        <f t="shared" si="0"/>
        <v>-86142113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-86142113</v>
      </c>
      <c r="X13" s="31">
        <f t="shared" si="0"/>
        <v>0</v>
      </c>
      <c r="Y13" s="31">
        <f t="shared" si="0"/>
        <v>-86142113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-42550364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-42934045</v>
      </c>
      <c r="H26" s="31">
        <f t="shared" si="2"/>
        <v>-310569</v>
      </c>
      <c r="I26" s="31">
        <f t="shared" si="2"/>
        <v>-42897499</v>
      </c>
      <c r="J26" s="31">
        <f t="shared" si="2"/>
        <v>-86142113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-86142113</v>
      </c>
      <c r="X26" s="31">
        <f t="shared" si="2"/>
        <v>0</v>
      </c>
      <c r="Y26" s="31">
        <f t="shared" si="2"/>
        <v>-86142113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-42550364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-42934045</v>
      </c>
      <c r="H45" s="44">
        <f t="shared" si="6"/>
        <v>-310569</v>
      </c>
      <c r="I45" s="44">
        <f t="shared" si="6"/>
        <v>-42897499</v>
      </c>
      <c r="J45" s="44">
        <f t="shared" si="6"/>
        <v>-86142113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-86142113</v>
      </c>
      <c r="X45" s="44">
        <f t="shared" si="6"/>
        <v>0</v>
      </c>
      <c r="Y45" s="44">
        <f t="shared" si="6"/>
        <v>-86142113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1168659</v>
      </c>
      <c r="F6" s="20">
        <v>1168659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292164</v>
      </c>
      <c r="Y6" s="20">
        <v>-292164</v>
      </c>
      <c r="Z6" s="21">
        <v>-100</v>
      </c>
      <c r="AA6" s="22">
        <v>1168659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-1168659</v>
      </c>
      <c r="F7" s="20">
        <v>-1168659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-292164</v>
      </c>
      <c r="Y7" s="20">
        <v>292164</v>
      </c>
      <c r="Z7" s="21">
        <v>-100</v>
      </c>
      <c r="AA7" s="22">
        <v>-1168659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-2217936</v>
      </c>
      <c r="D6" s="18"/>
      <c r="E6" s="19">
        <v>5784800</v>
      </c>
      <c r="F6" s="20">
        <v>5784800</v>
      </c>
      <c r="G6" s="20"/>
      <c r="H6" s="20">
        <v>2217936</v>
      </c>
      <c r="I6" s="20">
        <v>-2217936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1446198</v>
      </c>
      <c r="Y6" s="20">
        <v>-1446198</v>
      </c>
      <c r="Z6" s="21">
        <v>-100</v>
      </c>
      <c r="AA6" s="22">
        <v>5784800</v>
      </c>
    </row>
    <row r="7" spans="1:27" x14ac:dyDescent="0.25">
      <c r="A7" s="23" t="s">
        <v>35</v>
      </c>
      <c r="B7" s="17" t="s">
        <v>32</v>
      </c>
      <c r="C7" s="18">
        <v>5169996</v>
      </c>
      <c r="D7" s="18"/>
      <c r="E7" s="19">
        <v>6894094</v>
      </c>
      <c r="F7" s="20">
        <v>6894094</v>
      </c>
      <c r="G7" s="20">
        <v>1001450</v>
      </c>
      <c r="H7" s="20">
        <v>975756</v>
      </c>
      <c r="I7" s="20">
        <v>6143983</v>
      </c>
      <c r="J7" s="20">
        <v>8121189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8121189</v>
      </c>
      <c r="X7" s="20">
        <v>1723527</v>
      </c>
      <c r="Y7" s="20">
        <v>6397662</v>
      </c>
      <c r="Z7" s="21">
        <v>371.19592556426448</v>
      </c>
      <c r="AA7" s="22">
        <v>6894094</v>
      </c>
    </row>
    <row r="8" spans="1:27" x14ac:dyDescent="0.25">
      <c r="A8" s="23" t="s">
        <v>36</v>
      </c>
      <c r="B8" s="17" t="s">
        <v>32</v>
      </c>
      <c r="C8" s="18">
        <v>-158015602</v>
      </c>
      <c r="D8" s="18"/>
      <c r="E8" s="19"/>
      <c r="F8" s="20"/>
      <c r="G8" s="20"/>
      <c r="H8" s="20">
        <v>158015602</v>
      </c>
      <c r="I8" s="20">
        <v>-158015602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252102</v>
      </c>
      <c r="F11" s="20">
        <v>252102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63027</v>
      </c>
      <c r="Y11" s="24">
        <v>-63027</v>
      </c>
      <c r="Z11" s="25">
        <v>-100</v>
      </c>
      <c r="AA11" s="26">
        <v>252102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-155063542</v>
      </c>
      <c r="D13" s="29">
        <f>SUM(D6:D12)</f>
        <v>0</v>
      </c>
      <c r="E13" s="30">
        <f t="shared" si="0"/>
        <v>12930996</v>
      </c>
      <c r="F13" s="31">
        <f t="shared" si="0"/>
        <v>12930996</v>
      </c>
      <c r="G13" s="31">
        <f t="shared" si="0"/>
        <v>1001450</v>
      </c>
      <c r="H13" s="31">
        <f t="shared" si="0"/>
        <v>161209294</v>
      </c>
      <c r="I13" s="31">
        <f t="shared" si="0"/>
        <v>-154089555</v>
      </c>
      <c r="J13" s="31">
        <f t="shared" si="0"/>
        <v>8121189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8121189</v>
      </c>
      <c r="X13" s="31">
        <f t="shared" si="0"/>
        <v>3232752</v>
      </c>
      <c r="Y13" s="31">
        <f t="shared" si="0"/>
        <v>4888437</v>
      </c>
      <c r="Z13" s="32">
        <f>+IF(X13&lt;&gt;0,+(Y13/X13)*100,0)</f>
        <v>151.2159608902879</v>
      </c>
      <c r="AA13" s="33">
        <f>SUM(AA6:AA12)</f>
        <v>12930996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4203103</v>
      </c>
      <c r="D17" s="18"/>
      <c r="E17" s="19">
        <v>869565</v>
      </c>
      <c r="F17" s="20">
        <v>869565</v>
      </c>
      <c r="G17" s="24"/>
      <c r="H17" s="24">
        <v>-4203103</v>
      </c>
      <c r="I17" s="24">
        <v>-2573478</v>
      </c>
      <c r="J17" s="20">
        <v>-6776581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-6776581</v>
      </c>
      <c r="X17" s="20">
        <v>217392</v>
      </c>
      <c r="Y17" s="24">
        <v>-6993973</v>
      </c>
      <c r="Z17" s="25">
        <v>-3217.2172849046879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4203103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-4203103</v>
      </c>
      <c r="I25" s="36">
        <f t="shared" si="1"/>
        <v>-2573478</v>
      </c>
      <c r="J25" s="36">
        <f t="shared" si="1"/>
        <v>-6776581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-6776581</v>
      </c>
      <c r="X25" s="36">
        <f t="shared" si="1"/>
        <v>217392</v>
      </c>
      <c r="Y25" s="36">
        <f t="shared" si="1"/>
        <v>-6993973</v>
      </c>
      <c r="Z25" s="37">
        <f>+IF(X25&lt;&gt;0,+(Y25/X25)*100,0)</f>
        <v>-3217.2172849046879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-150860439</v>
      </c>
      <c r="D26" s="29">
        <f>+D13+D25</f>
        <v>0</v>
      </c>
      <c r="E26" s="30">
        <f t="shared" si="2"/>
        <v>13800561</v>
      </c>
      <c r="F26" s="31">
        <f t="shared" si="2"/>
        <v>13800561</v>
      </c>
      <c r="G26" s="31">
        <f t="shared" si="2"/>
        <v>1001450</v>
      </c>
      <c r="H26" s="31">
        <f t="shared" si="2"/>
        <v>157006191</v>
      </c>
      <c r="I26" s="31">
        <f t="shared" si="2"/>
        <v>-156663033</v>
      </c>
      <c r="J26" s="31">
        <f t="shared" si="2"/>
        <v>1344608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1344608</v>
      </c>
      <c r="X26" s="31">
        <f t="shared" si="2"/>
        <v>3450144</v>
      </c>
      <c r="Y26" s="31">
        <f t="shared" si="2"/>
        <v>-2105536</v>
      </c>
      <c r="Z26" s="32">
        <f>+IF(X26&lt;&gt;0,+(Y26/X26)*100,0)</f>
        <v>-61.027481751486313</v>
      </c>
      <c r="AA26" s="33">
        <f>+AA13+AA25</f>
        <v>13800561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189640851</v>
      </c>
      <c r="D32" s="18"/>
      <c r="E32" s="19"/>
      <c r="F32" s="20"/>
      <c r="G32" s="20"/>
      <c r="H32" s="20">
        <v>-189640851</v>
      </c>
      <c r="I32" s="20">
        <v>189640851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-1290570</v>
      </c>
      <c r="D35" s="18"/>
      <c r="E35" s="19">
        <v>2029447</v>
      </c>
      <c r="F35" s="20">
        <v>2029447</v>
      </c>
      <c r="G35" s="20"/>
      <c r="H35" s="20">
        <v>1290570</v>
      </c>
      <c r="I35" s="20">
        <v>-1290570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507360</v>
      </c>
      <c r="Y35" s="20">
        <v>-507360</v>
      </c>
      <c r="Z35" s="21">
        <v>-100</v>
      </c>
      <c r="AA35" s="22">
        <v>2029447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188350281</v>
      </c>
      <c r="D37" s="29">
        <f t="shared" ref="D37:Y37" si="3">SUM(D29:D36)</f>
        <v>0</v>
      </c>
      <c r="E37" s="30">
        <f t="shared" si="3"/>
        <v>2029447</v>
      </c>
      <c r="F37" s="31">
        <f t="shared" si="3"/>
        <v>2029447</v>
      </c>
      <c r="G37" s="31">
        <f t="shared" si="3"/>
        <v>0</v>
      </c>
      <c r="H37" s="31">
        <f t="shared" si="3"/>
        <v>-188350281</v>
      </c>
      <c r="I37" s="31">
        <f t="shared" si="3"/>
        <v>188350281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507360</v>
      </c>
      <c r="Y37" s="31">
        <f t="shared" si="3"/>
        <v>-507360</v>
      </c>
      <c r="Z37" s="32">
        <f>+IF(X37&lt;&gt;0,+(Y37/X37)*100,0)</f>
        <v>-100</v>
      </c>
      <c r="AA37" s="33">
        <f>SUM(AA29:AA36)</f>
        <v>2029447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12326902</v>
      </c>
      <c r="D40" s="18"/>
      <c r="E40" s="19">
        <v>16564376</v>
      </c>
      <c r="F40" s="20">
        <v>16564376</v>
      </c>
      <c r="G40" s="20"/>
      <c r="H40" s="20">
        <v>1581372</v>
      </c>
      <c r="I40" s="20">
        <v>12326902</v>
      </c>
      <c r="J40" s="20">
        <v>13908274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13908274</v>
      </c>
      <c r="X40" s="20">
        <v>4141095</v>
      </c>
      <c r="Y40" s="20">
        <v>9767179</v>
      </c>
      <c r="Z40" s="21">
        <v>235.85981485573262</v>
      </c>
      <c r="AA40" s="22">
        <v>16564376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12326902</v>
      </c>
      <c r="D43" s="29">
        <f t="shared" ref="D43:Y43" si="4">SUM(D39:D42)</f>
        <v>0</v>
      </c>
      <c r="E43" s="35">
        <f t="shared" si="4"/>
        <v>16564376</v>
      </c>
      <c r="F43" s="36">
        <f t="shared" si="4"/>
        <v>16564376</v>
      </c>
      <c r="G43" s="36">
        <f t="shared" si="4"/>
        <v>0</v>
      </c>
      <c r="H43" s="36">
        <f t="shared" si="4"/>
        <v>1581372</v>
      </c>
      <c r="I43" s="36">
        <f t="shared" si="4"/>
        <v>12326902</v>
      </c>
      <c r="J43" s="36">
        <f t="shared" si="4"/>
        <v>13908274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13908274</v>
      </c>
      <c r="X43" s="36">
        <f t="shared" si="4"/>
        <v>4141095</v>
      </c>
      <c r="Y43" s="36">
        <f t="shared" si="4"/>
        <v>9767179</v>
      </c>
      <c r="Z43" s="37">
        <f>+IF(X43&lt;&gt;0,+(Y43/X43)*100,0)</f>
        <v>235.85981485573262</v>
      </c>
      <c r="AA43" s="38">
        <f>SUM(AA39:AA42)</f>
        <v>16564376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200677183</v>
      </c>
      <c r="D44" s="29">
        <f>+D37+D43</f>
        <v>0</v>
      </c>
      <c r="E44" s="30">
        <f t="shared" si="5"/>
        <v>18593823</v>
      </c>
      <c r="F44" s="31">
        <f t="shared" si="5"/>
        <v>18593823</v>
      </c>
      <c r="G44" s="31">
        <f t="shared" si="5"/>
        <v>0</v>
      </c>
      <c r="H44" s="31">
        <f t="shared" si="5"/>
        <v>-186768909</v>
      </c>
      <c r="I44" s="31">
        <f t="shared" si="5"/>
        <v>200677183</v>
      </c>
      <c r="J44" s="31">
        <f t="shared" si="5"/>
        <v>13908274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13908274</v>
      </c>
      <c r="X44" s="31">
        <f t="shared" si="5"/>
        <v>4648455</v>
      </c>
      <c r="Y44" s="31">
        <f t="shared" si="5"/>
        <v>9259819</v>
      </c>
      <c r="Z44" s="32">
        <f>+IF(X44&lt;&gt;0,+(Y44/X44)*100,0)</f>
        <v>199.20207897032455</v>
      </c>
      <c r="AA44" s="33">
        <f>+AA37+AA43</f>
        <v>18593823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-351537622</v>
      </c>
      <c r="D45" s="42">
        <f t="shared" si="6"/>
        <v>0</v>
      </c>
      <c r="E45" s="43">
        <f t="shared" si="6"/>
        <v>-4793262</v>
      </c>
      <c r="F45" s="44">
        <f t="shared" si="6"/>
        <v>-4793262</v>
      </c>
      <c r="G45" s="44">
        <f t="shared" si="6"/>
        <v>1001450</v>
      </c>
      <c r="H45" s="44">
        <f t="shared" si="6"/>
        <v>343775100</v>
      </c>
      <c r="I45" s="44">
        <f t="shared" si="6"/>
        <v>-357340216</v>
      </c>
      <c r="J45" s="44">
        <f t="shared" si="6"/>
        <v>-12563666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-12563666</v>
      </c>
      <c r="X45" s="44">
        <f t="shared" si="6"/>
        <v>-1198311</v>
      </c>
      <c r="Y45" s="44">
        <f t="shared" si="6"/>
        <v>-11365355</v>
      </c>
      <c r="Z45" s="45">
        <f>+IF(X45&lt;&gt;0,+(Y45/X45)*100,0)</f>
        <v>948.44785702543004</v>
      </c>
      <c r="AA45" s="46">
        <f>+AA26-AA44</f>
        <v>-4793262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-14864376</v>
      </c>
      <c r="F47" s="20">
        <v>-14864376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-3716094</v>
      </c>
      <c r="Y47" s="20">
        <v>3716094</v>
      </c>
      <c r="Z47" s="47">
        <v>-100</v>
      </c>
      <c r="AA47" s="22">
        <v>-14864376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-14864376</v>
      </c>
      <c r="F50" s="52">
        <f t="shared" si="7"/>
        <v>-14864376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-3716094</v>
      </c>
      <c r="Y50" s="52">
        <f t="shared" si="7"/>
        <v>3716094</v>
      </c>
      <c r="Z50" s="53">
        <f>+IF(X50&lt;&gt;0,+(Y50/X50)*100,0)</f>
        <v>-100</v>
      </c>
      <c r="AA50" s="54">
        <f>SUM(AA47:AA49)</f>
        <v>-14864376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32605319</v>
      </c>
      <c r="D6" s="18"/>
      <c r="E6" s="19">
        <v>34678267</v>
      </c>
      <c r="F6" s="20">
        <v>34678267</v>
      </c>
      <c r="G6" s="20">
        <v>34063712</v>
      </c>
      <c r="H6" s="20">
        <v>125980</v>
      </c>
      <c r="I6" s="20">
        <v>-917957</v>
      </c>
      <c r="J6" s="20">
        <v>33271735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33271735</v>
      </c>
      <c r="X6" s="20">
        <v>25686124</v>
      </c>
      <c r="Y6" s="20">
        <v>7585611</v>
      </c>
      <c r="Z6" s="21">
        <v>29.531941058915699</v>
      </c>
      <c r="AA6" s="22">
        <v>34678267</v>
      </c>
    </row>
    <row r="7" spans="1:27" x14ac:dyDescent="0.25">
      <c r="A7" s="23" t="s">
        <v>35</v>
      </c>
      <c r="B7" s="17" t="s">
        <v>32</v>
      </c>
      <c r="C7" s="18">
        <v>57877985</v>
      </c>
      <c r="D7" s="18"/>
      <c r="E7" s="19">
        <v>71091971</v>
      </c>
      <c r="F7" s="20">
        <v>71091971</v>
      </c>
      <c r="G7" s="20">
        <v>51362652</v>
      </c>
      <c r="H7" s="20">
        <v>8786523</v>
      </c>
      <c r="I7" s="20">
        <v>-1373729</v>
      </c>
      <c r="J7" s="20">
        <v>58775446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58775446</v>
      </c>
      <c r="X7" s="20">
        <v>67584567</v>
      </c>
      <c r="Y7" s="20">
        <v>-8809121</v>
      </c>
      <c r="Z7" s="21">
        <v>-13.034219779790851</v>
      </c>
      <c r="AA7" s="22">
        <v>71091971</v>
      </c>
    </row>
    <row r="8" spans="1:27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-969317</v>
      </c>
      <c r="D10" s="18"/>
      <c r="E10" s="19">
        <v>-697864</v>
      </c>
      <c r="F10" s="20">
        <v>-697864</v>
      </c>
      <c r="G10" s="20">
        <v>-976137</v>
      </c>
      <c r="H10" s="20">
        <v>-66000</v>
      </c>
      <c r="I10" s="20"/>
      <c r="J10" s="20">
        <v>-1042137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-1042137</v>
      </c>
      <c r="X10" s="20">
        <v>-697864</v>
      </c>
      <c r="Y10" s="20">
        <v>-344273</v>
      </c>
      <c r="Z10" s="21">
        <v>49.332391411507118</v>
      </c>
      <c r="AA10" s="22">
        <v>-697864</v>
      </c>
    </row>
    <row r="11" spans="1:27" x14ac:dyDescent="0.25">
      <c r="A11" s="23" t="s">
        <v>39</v>
      </c>
      <c r="B11" s="17" t="s">
        <v>32</v>
      </c>
      <c r="C11" s="18">
        <v>18738715</v>
      </c>
      <c r="D11" s="18"/>
      <c r="E11" s="19"/>
      <c r="F11" s="20"/>
      <c r="G11" s="24">
        <v>18582153</v>
      </c>
      <c r="H11" s="24">
        <v>321245</v>
      </c>
      <c r="I11" s="24"/>
      <c r="J11" s="20">
        <v>18903398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18903398</v>
      </c>
      <c r="X11" s="20"/>
      <c r="Y11" s="24">
        <v>18903398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/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/>
      <c r="Y12" s="20">
        <v>-368521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99647292</v>
      </c>
      <c r="D13" s="29">
        <f>SUM(D6:D12)</f>
        <v>0</v>
      </c>
      <c r="E13" s="30">
        <f t="shared" si="0"/>
        <v>96835485</v>
      </c>
      <c r="F13" s="31">
        <f t="shared" si="0"/>
        <v>96835485</v>
      </c>
      <c r="G13" s="31">
        <f t="shared" si="0"/>
        <v>94426970</v>
      </c>
      <c r="H13" s="31">
        <f t="shared" si="0"/>
        <v>9167748</v>
      </c>
      <c r="I13" s="31">
        <f t="shared" si="0"/>
        <v>-2291686</v>
      </c>
      <c r="J13" s="31">
        <f t="shared" si="0"/>
        <v>101303032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101303032</v>
      </c>
      <c r="X13" s="31">
        <f t="shared" si="0"/>
        <v>84335938</v>
      </c>
      <c r="Y13" s="31">
        <f t="shared" si="0"/>
        <v>16967094</v>
      </c>
      <c r="Z13" s="32">
        <f>+IF(X13&lt;&gt;0,+(Y13/X13)*100,0)</f>
        <v>20.118462428199948</v>
      </c>
      <c r="AA13" s="33">
        <f>SUM(AA6:AA12)</f>
        <v>96835485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25294265</v>
      </c>
      <c r="D17" s="18"/>
      <c r="E17" s="19">
        <v>25506260</v>
      </c>
      <c r="F17" s="20">
        <v>25506260</v>
      </c>
      <c r="G17" s="24">
        <v>28631634</v>
      </c>
      <c r="H17" s="24">
        <v>-3531669</v>
      </c>
      <c r="I17" s="24">
        <v>-94016</v>
      </c>
      <c r="J17" s="20">
        <v>25005949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25005949</v>
      </c>
      <c r="X17" s="20">
        <v>26462063</v>
      </c>
      <c r="Y17" s="24">
        <v>-1456114</v>
      </c>
      <c r="Z17" s="25">
        <v>-5.5026473181626088</v>
      </c>
      <c r="AA17" s="26">
        <v>25506260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25294265</v>
      </c>
      <c r="D25" s="29">
        <f t="shared" ref="D25:Y25" si="1">SUM(D15:D24)</f>
        <v>0</v>
      </c>
      <c r="E25" s="35">
        <f t="shared" si="1"/>
        <v>25506260</v>
      </c>
      <c r="F25" s="36">
        <f t="shared" si="1"/>
        <v>25506260</v>
      </c>
      <c r="G25" s="36">
        <f t="shared" si="1"/>
        <v>28631634</v>
      </c>
      <c r="H25" s="36">
        <f t="shared" si="1"/>
        <v>-3531669</v>
      </c>
      <c r="I25" s="36">
        <f t="shared" si="1"/>
        <v>-94016</v>
      </c>
      <c r="J25" s="36">
        <f t="shared" si="1"/>
        <v>25005949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25005949</v>
      </c>
      <c r="X25" s="36">
        <f t="shared" si="1"/>
        <v>26462063</v>
      </c>
      <c r="Y25" s="36">
        <f t="shared" si="1"/>
        <v>-1456114</v>
      </c>
      <c r="Z25" s="37">
        <f>+IF(X25&lt;&gt;0,+(Y25/X25)*100,0)</f>
        <v>-5.5026473181626088</v>
      </c>
      <c r="AA25" s="38">
        <f>SUM(AA15:AA24)</f>
        <v>25506260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124941557</v>
      </c>
      <c r="D26" s="29">
        <f>+D13+D25</f>
        <v>0</v>
      </c>
      <c r="E26" s="30">
        <f t="shared" si="2"/>
        <v>122341745</v>
      </c>
      <c r="F26" s="31">
        <f t="shared" si="2"/>
        <v>122341745</v>
      </c>
      <c r="G26" s="31">
        <f t="shared" si="2"/>
        <v>123058604</v>
      </c>
      <c r="H26" s="31">
        <f t="shared" si="2"/>
        <v>5636079</v>
      </c>
      <c r="I26" s="31">
        <f t="shared" si="2"/>
        <v>-2385702</v>
      </c>
      <c r="J26" s="31">
        <f t="shared" si="2"/>
        <v>126308981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126308981</v>
      </c>
      <c r="X26" s="31">
        <f t="shared" si="2"/>
        <v>110798001</v>
      </c>
      <c r="Y26" s="31">
        <f t="shared" si="2"/>
        <v>15510980</v>
      </c>
      <c r="Z26" s="32">
        <f>+IF(X26&lt;&gt;0,+(Y26/X26)*100,0)</f>
        <v>13.999331991558222</v>
      </c>
      <c r="AA26" s="33">
        <f>+AA13+AA25</f>
        <v>122341745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3617504</v>
      </c>
      <c r="D31" s="18"/>
      <c r="E31" s="19">
        <v>3414753</v>
      </c>
      <c r="F31" s="20">
        <v>3414753</v>
      </c>
      <c r="G31" s="20">
        <v>3616269</v>
      </c>
      <c r="H31" s="20"/>
      <c r="I31" s="20"/>
      <c r="J31" s="20">
        <v>3616269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3616269</v>
      </c>
      <c r="X31" s="20">
        <v>3414753</v>
      </c>
      <c r="Y31" s="20">
        <v>201516</v>
      </c>
      <c r="Z31" s="21">
        <v>5.9013345914038293</v>
      </c>
      <c r="AA31" s="22">
        <v>3414753</v>
      </c>
    </row>
    <row r="32" spans="1:27" x14ac:dyDescent="0.25">
      <c r="A32" s="23" t="s">
        <v>59</v>
      </c>
      <c r="B32" s="17" t="s">
        <v>32</v>
      </c>
      <c r="C32" s="18">
        <v>15957900</v>
      </c>
      <c r="D32" s="18"/>
      <c r="E32" s="19">
        <v>10298104</v>
      </c>
      <c r="F32" s="20">
        <v>10298104</v>
      </c>
      <c r="G32" s="20">
        <v>13136951</v>
      </c>
      <c r="H32" s="20">
        <v>-124836</v>
      </c>
      <c r="I32" s="20">
        <v>-1320253</v>
      </c>
      <c r="J32" s="20">
        <v>11691862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11691862</v>
      </c>
      <c r="X32" s="20">
        <v>10329205</v>
      </c>
      <c r="Y32" s="20">
        <v>1362657</v>
      </c>
      <c r="Z32" s="21">
        <v>13.192273751948964</v>
      </c>
      <c r="AA32" s="22">
        <v>10298104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26547612</v>
      </c>
      <c r="D35" s="18"/>
      <c r="E35" s="19">
        <v>6024708</v>
      </c>
      <c r="F35" s="20">
        <v>6024708</v>
      </c>
      <c r="G35" s="20">
        <v>27067455</v>
      </c>
      <c r="H35" s="20">
        <v>561896</v>
      </c>
      <c r="I35" s="20">
        <v>-162990</v>
      </c>
      <c r="J35" s="20">
        <v>27466361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27466361</v>
      </c>
      <c r="X35" s="20">
        <v>1506177</v>
      </c>
      <c r="Y35" s="20">
        <v>25960184</v>
      </c>
      <c r="Z35" s="21">
        <v>1723.5812258453025</v>
      </c>
      <c r="AA35" s="22">
        <v>6024708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46123016</v>
      </c>
      <c r="D37" s="29">
        <f t="shared" ref="D37:Y37" si="3">SUM(D29:D36)</f>
        <v>0</v>
      </c>
      <c r="E37" s="30">
        <f t="shared" si="3"/>
        <v>19737565</v>
      </c>
      <c r="F37" s="31">
        <f t="shared" si="3"/>
        <v>19737565</v>
      </c>
      <c r="G37" s="31">
        <f t="shared" si="3"/>
        <v>43820675</v>
      </c>
      <c r="H37" s="31">
        <f t="shared" si="3"/>
        <v>437060</v>
      </c>
      <c r="I37" s="31">
        <f t="shared" si="3"/>
        <v>-1483243</v>
      </c>
      <c r="J37" s="31">
        <f t="shared" si="3"/>
        <v>42774492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42774492</v>
      </c>
      <c r="X37" s="31">
        <f t="shared" si="3"/>
        <v>15250135</v>
      </c>
      <c r="Y37" s="31">
        <f t="shared" si="3"/>
        <v>27524357</v>
      </c>
      <c r="Z37" s="32">
        <f>+IF(X37&lt;&gt;0,+(Y37/X37)*100,0)</f>
        <v>180.48598914042401</v>
      </c>
      <c r="AA37" s="33">
        <f>SUM(AA29:AA36)</f>
        <v>19737565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46123016</v>
      </c>
      <c r="D44" s="29">
        <f>+D37+D43</f>
        <v>0</v>
      </c>
      <c r="E44" s="30">
        <f t="shared" si="5"/>
        <v>19737565</v>
      </c>
      <c r="F44" s="31">
        <f t="shared" si="5"/>
        <v>19737565</v>
      </c>
      <c r="G44" s="31">
        <f t="shared" si="5"/>
        <v>43820675</v>
      </c>
      <c r="H44" s="31">
        <f t="shared" si="5"/>
        <v>437060</v>
      </c>
      <c r="I44" s="31">
        <f t="shared" si="5"/>
        <v>-1483243</v>
      </c>
      <c r="J44" s="31">
        <f t="shared" si="5"/>
        <v>42774492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42774492</v>
      </c>
      <c r="X44" s="31">
        <f t="shared" si="5"/>
        <v>15250135</v>
      </c>
      <c r="Y44" s="31">
        <f t="shared" si="5"/>
        <v>27524357</v>
      </c>
      <c r="Z44" s="32">
        <f>+IF(X44&lt;&gt;0,+(Y44/X44)*100,0)</f>
        <v>180.48598914042401</v>
      </c>
      <c r="AA44" s="33">
        <f>+AA37+AA43</f>
        <v>19737565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78818541</v>
      </c>
      <c r="D45" s="42">
        <f t="shared" si="6"/>
        <v>0</v>
      </c>
      <c r="E45" s="43">
        <f t="shared" si="6"/>
        <v>102604180</v>
      </c>
      <c r="F45" s="44">
        <f t="shared" si="6"/>
        <v>102604180</v>
      </c>
      <c r="G45" s="44">
        <f t="shared" si="6"/>
        <v>79237929</v>
      </c>
      <c r="H45" s="44">
        <f t="shared" si="6"/>
        <v>5199019</v>
      </c>
      <c r="I45" s="44">
        <f t="shared" si="6"/>
        <v>-902459</v>
      </c>
      <c r="J45" s="44">
        <f t="shared" si="6"/>
        <v>83534489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83534489</v>
      </c>
      <c r="X45" s="44">
        <f t="shared" si="6"/>
        <v>95547866</v>
      </c>
      <c r="Y45" s="44">
        <f t="shared" si="6"/>
        <v>-12013377</v>
      </c>
      <c r="Z45" s="45">
        <f>+IF(X45&lt;&gt;0,+(Y45/X45)*100,0)</f>
        <v>-12.57315050866756</v>
      </c>
      <c r="AA45" s="46">
        <f>+AA26-AA44</f>
        <v>102604180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23281787</v>
      </c>
      <c r="D47" s="18"/>
      <c r="E47" s="19">
        <v>9422308</v>
      </c>
      <c r="F47" s="20">
        <v>9422308</v>
      </c>
      <c r="G47" s="20">
        <v>18906607</v>
      </c>
      <c r="H47" s="20">
        <v>6855520</v>
      </c>
      <c r="I47" s="20">
        <v>-2618404</v>
      </c>
      <c r="J47" s="20">
        <v>23143723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23143723</v>
      </c>
      <c r="X47" s="20">
        <v>2365994</v>
      </c>
      <c r="Y47" s="20">
        <v>20777729</v>
      </c>
      <c r="Z47" s="47">
        <v>878.1818128025684</v>
      </c>
      <c r="AA47" s="22">
        <v>9422308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23281787</v>
      </c>
      <c r="D50" s="50">
        <f t="shared" ref="D50:Y50" si="7">SUM(D47:D49)</f>
        <v>0</v>
      </c>
      <c r="E50" s="51">
        <f t="shared" si="7"/>
        <v>9422308</v>
      </c>
      <c r="F50" s="52">
        <f t="shared" si="7"/>
        <v>9422308</v>
      </c>
      <c r="G50" s="52">
        <f t="shared" si="7"/>
        <v>18906607</v>
      </c>
      <c r="H50" s="52">
        <f t="shared" si="7"/>
        <v>6855520</v>
      </c>
      <c r="I50" s="52">
        <f t="shared" si="7"/>
        <v>-2618404</v>
      </c>
      <c r="J50" s="52">
        <f t="shared" si="7"/>
        <v>23143723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23143723</v>
      </c>
      <c r="X50" s="52">
        <f t="shared" si="7"/>
        <v>2365994</v>
      </c>
      <c r="Y50" s="52">
        <f t="shared" si="7"/>
        <v>20777729</v>
      </c>
      <c r="Z50" s="53">
        <f>+IF(X50&lt;&gt;0,+(Y50/X50)*100,0)</f>
        <v>878.1818128025684</v>
      </c>
      <c r="AA50" s="54">
        <f>SUM(AA47:AA49)</f>
        <v>9422308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-9757478</v>
      </c>
      <c r="F6" s="20">
        <v>-9757478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-2439369</v>
      </c>
      <c r="Y6" s="20">
        <v>2439369</v>
      </c>
      <c r="Z6" s="21">
        <v>-100</v>
      </c>
      <c r="AA6" s="22">
        <v>-9757478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1134865</v>
      </c>
      <c r="F7" s="20">
        <v>1134865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283716</v>
      </c>
      <c r="Y7" s="20">
        <v>-283716</v>
      </c>
      <c r="Z7" s="21">
        <v>-100</v>
      </c>
      <c r="AA7" s="22">
        <v>1134865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-8622613</v>
      </c>
      <c r="F13" s="31">
        <f t="shared" si="0"/>
        <v>-8622613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-2155653</v>
      </c>
      <c r="Y13" s="31">
        <f t="shared" si="0"/>
        <v>2155653</v>
      </c>
      <c r="Z13" s="32">
        <f>+IF(X13&lt;&gt;0,+(Y13/X13)*100,0)</f>
        <v>-100</v>
      </c>
      <c r="AA13" s="33">
        <f>SUM(AA6:AA12)</f>
        <v>-8622613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8575137</v>
      </c>
      <c r="D17" s="18"/>
      <c r="E17" s="19">
        <v>9284086</v>
      </c>
      <c r="F17" s="20">
        <v>9284086</v>
      </c>
      <c r="G17" s="24">
        <v>657525</v>
      </c>
      <c r="H17" s="24">
        <v>-763805</v>
      </c>
      <c r="I17" s="24">
        <v>655811</v>
      </c>
      <c r="J17" s="20">
        <v>549531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549531</v>
      </c>
      <c r="X17" s="20">
        <v>2321022</v>
      </c>
      <c r="Y17" s="24">
        <v>-1771491</v>
      </c>
      <c r="Z17" s="25">
        <v>-76.323748762398637</v>
      </c>
      <c r="AA17" s="26">
        <v>9284086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8575137</v>
      </c>
      <c r="D25" s="29">
        <f t="shared" ref="D25:Y25" si="1">SUM(D15:D24)</f>
        <v>0</v>
      </c>
      <c r="E25" s="35">
        <f t="shared" si="1"/>
        <v>9284086</v>
      </c>
      <c r="F25" s="36">
        <f t="shared" si="1"/>
        <v>9284086</v>
      </c>
      <c r="G25" s="36">
        <f t="shared" si="1"/>
        <v>657525</v>
      </c>
      <c r="H25" s="36">
        <f t="shared" si="1"/>
        <v>-763805</v>
      </c>
      <c r="I25" s="36">
        <f t="shared" si="1"/>
        <v>655811</v>
      </c>
      <c r="J25" s="36">
        <f t="shared" si="1"/>
        <v>549531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549531</v>
      </c>
      <c r="X25" s="36">
        <f t="shared" si="1"/>
        <v>2321022</v>
      </c>
      <c r="Y25" s="36">
        <f t="shared" si="1"/>
        <v>-1771491</v>
      </c>
      <c r="Z25" s="37">
        <f>+IF(X25&lt;&gt;0,+(Y25/X25)*100,0)</f>
        <v>-76.323748762398637</v>
      </c>
      <c r="AA25" s="38">
        <f>SUM(AA15:AA24)</f>
        <v>9284086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8575137</v>
      </c>
      <c r="D26" s="29">
        <f>+D13+D25</f>
        <v>0</v>
      </c>
      <c r="E26" s="30">
        <f t="shared" si="2"/>
        <v>661473</v>
      </c>
      <c r="F26" s="31">
        <f t="shared" si="2"/>
        <v>661473</v>
      </c>
      <c r="G26" s="31">
        <f t="shared" si="2"/>
        <v>657525</v>
      </c>
      <c r="H26" s="31">
        <f t="shared" si="2"/>
        <v>-763805</v>
      </c>
      <c r="I26" s="31">
        <f t="shared" si="2"/>
        <v>655811</v>
      </c>
      <c r="J26" s="31">
        <f t="shared" si="2"/>
        <v>549531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549531</v>
      </c>
      <c r="X26" s="31">
        <f t="shared" si="2"/>
        <v>165369</v>
      </c>
      <c r="Y26" s="31">
        <f t="shared" si="2"/>
        <v>384162</v>
      </c>
      <c r="Z26" s="32">
        <f>+IF(X26&lt;&gt;0,+(Y26/X26)*100,0)</f>
        <v>232.30593400214067</v>
      </c>
      <c r="AA26" s="33">
        <f>+AA13+AA25</f>
        <v>661473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95077</v>
      </c>
      <c r="D32" s="18"/>
      <c r="E32" s="19">
        <v>10000</v>
      </c>
      <c r="F32" s="20">
        <v>10000</v>
      </c>
      <c r="G32" s="20">
        <v>90922</v>
      </c>
      <c r="H32" s="20">
        <v>64</v>
      </c>
      <c r="I32" s="20">
        <v>-92433</v>
      </c>
      <c r="J32" s="20">
        <v>-1447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-1447</v>
      </c>
      <c r="X32" s="20">
        <v>2499</v>
      </c>
      <c r="Y32" s="20">
        <v>-3946</v>
      </c>
      <c r="Z32" s="21">
        <v>-157.9031612645058</v>
      </c>
      <c r="AA32" s="22">
        <v>10000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314949</v>
      </c>
      <c r="F35" s="20">
        <v>314949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78738</v>
      </c>
      <c r="Y35" s="20">
        <v>-78738</v>
      </c>
      <c r="Z35" s="21">
        <v>-100</v>
      </c>
      <c r="AA35" s="22">
        <v>314949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95077</v>
      </c>
      <c r="D37" s="29">
        <f t="shared" ref="D37:Y37" si="3">SUM(D29:D36)</f>
        <v>0</v>
      </c>
      <c r="E37" s="30">
        <f t="shared" si="3"/>
        <v>324949</v>
      </c>
      <c r="F37" s="31">
        <f t="shared" si="3"/>
        <v>324949</v>
      </c>
      <c r="G37" s="31">
        <f t="shared" si="3"/>
        <v>90922</v>
      </c>
      <c r="H37" s="31">
        <f t="shared" si="3"/>
        <v>64</v>
      </c>
      <c r="I37" s="31">
        <f t="shared" si="3"/>
        <v>-92433</v>
      </c>
      <c r="J37" s="31">
        <f t="shared" si="3"/>
        <v>-1447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-1447</v>
      </c>
      <c r="X37" s="31">
        <f t="shared" si="3"/>
        <v>81237</v>
      </c>
      <c r="Y37" s="31">
        <f t="shared" si="3"/>
        <v>-82684</v>
      </c>
      <c r="Z37" s="32">
        <f>+IF(X37&lt;&gt;0,+(Y37/X37)*100,0)</f>
        <v>-101.78120807021432</v>
      </c>
      <c r="AA37" s="33">
        <f>SUM(AA29:AA36)</f>
        <v>324949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95077</v>
      </c>
      <c r="D44" s="29">
        <f>+D37+D43</f>
        <v>0</v>
      </c>
      <c r="E44" s="30">
        <f t="shared" si="5"/>
        <v>324949</v>
      </c>
      <c r="F44" s="31">
        <f t="shared" si="5"/>
        <v>324949</v>
      </c>
      <c r="G44" s="31">
        <f t="shared" si="5"/>
        <v>90922</v>
      </c>
      <c r="H44" s="31">
        <f t="shared" si="5"/>
        <v>64</v>
      </c>
      <c r="I44" s="31">
        <f t="shared" si="5"/>
        <v>-92433</v>
      </c>
      <c r="J44" s="31">
        <f t="shared" si="5"/>
        <v>-1447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-1447</v>
      </c>
      <c r="X44" s="31">
        <f t="shared" si="5"/>
        <v>81237</v>
      </c>
      <c r="Y44" s="31">
        <f t="shared" si="5"/>
        <v>-82684</v>
      </c>
      <c r="Z44" s="32">
        <f>+IF(X44&lt;&gt;0,+(Y44/X44)*100,0)</f>
        <v>-101.78120807021432</v>
      </c>
      <c r="AA44" s="33">
        <f>+AA37+AA43</f>
        <v>324949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8480060</v>
      </c>
      <c r="D45" s="42">
        <f t="shared" si="6"/>
        <v>0</v>
      </c>
      <c r="E45" s="43">
        <f t="shared" si="6"/>
        <v>336524</v>
      </c>
      <c r="F45" s="44">
        <f t="shared" si="6"/>
        <v>336524</v>
      </c>
      <c r="G45" s="44">
        <f t="shared" si="6"/>
        <v>566603</v>
      </c>
      <c r="H45" s="44">
        <f t="shared" si="6"/>
        <v>-763869</v>
      </c>
      <c r="I45" s="44">
        <f t="shared" si="6"/>
        <v>748244</v>
      </c>
      <c r="J45" s="44">
        <f t="shared" si="6"/>
        <v>550978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550978</v>
      </c>
      <c r="X45" s="44">
        <f t="shared" si="6"/>
        <v>84132</v>
      </c>
      <c r="Y45" s="44">
        <f t="shared" si="6"/>
        <v>466846</v>
      </c>
      <c r="Z45" s="45">
        <f>+IF(X45&lt;&gt;0,+(Y45/X45)*100,0)</f>
        <v>554.89706651452479</v>
      </c>
      <c r="AA45" s="46">
        <f>+AA26-AA44</f>
        <v>336524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9284086</v>
      </c>
      <c r="F47" s="20">
        <v>9284086</v>
      </c>
      <c r="G47" s="20">
        <v>88826022</v>
      </c>
      <c r="H47" s="20">
        <v>-88826022</v>
      </c>
      <c r="I47" s="20">
        <v>89295134</v>
      </c>
      <c r="J47" s="20">
        <v>89295134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89295134</v>
      </c>
      <c r="X47" s="20">
        <v>2321022</v>
      </c>
      <c r="Y47" s="20">
        <v>86974112</v>
      </c>
      <c r="Z47" s="47">
        <v>3747.2334170033719</v>
      </c>
      <c r="AA47" s="22">
        <v>9284086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9284086</v>
      </c>
      <c r="F50" s="52">
        <f t="shared" si="7"/>
        <v>9284086</v>
      </c>
      <c r="G50" s="52">
        <f t="shared" si="7"/>
        <v>88826022</v>
      </c>
      <c r="H50" s="52">
        <f t="shared" si="7"/>
        <v>-88826022</v>
      </c>
      <c r="I50" s="52">
        <f t="shared" si="7"/>
        <v>89295134</v>
      </c>
      <c r="J50" s="52">
        <f t="shared" si="7"/>
        <v>89295134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89295134</v>
      </c>
      <c r="X50" s="52">
        <f t="shared" si="7"/>
        <v>2321022</v>
      </c>
      <c r="Y50" s="52">
        <f t="shared" si="7"/>
        <v>86974112</v>
      </c>
      <c r="Z50" s="53">
        <f>+IF(X50&lt;&gt;0,+(Y50/X50)*100,0)</f>
        <v>3747.2334170033719</v>
      </c>
      <c r="AA50" s="54">
        <f>SUM(AA47:AA49)</f>
        <v>9284086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12342671</v>
      </c>
      <c r="F6" s="20">
        <v>12342671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3085671</v>
      </c>
      <c r="Y6" s="20">
        <v>-3085671</v>
      </c>
      <c r="Z6" s="21">
        <v>-100</v>
      </c>
      <c r="AA6" s="22">
        <v>12342671</v>
      </c>
    </row>
    <row r="7" spans="1:27" x14ac:dyDescent="0.25">
      <c r="A7" s="23" t="s">
        <v>35</v>
      </c>
      <c r="B7" s="17" t="s">
        <v>32</v>
      </c>
      <c r="C7" s="18">
        <v>14483391</v>
      </c>
      <c r="D7" s="18"/>
      <c r="E7" s="19">
        <v>-386032</v>
      </c>
      <c r="F7" s="20">
        <v>-386032</v>
      </c>
      <c r="G7" s="20">
        <v>1077441</v>
      </c>
      <c r="H7" s="20">
        <v>1074260</v>
      </c>
      <c r="I7" s="20">
        <v>1075005</v>
      </c>
      <c r="J7" s="20">
        <v>3226706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3226706</v>
      </c>
      <c r="X7" s="20">
        <v>-96510</v>
      </c>
      <c r="Y7" s="20">
        <v>3323216</v>
      </c>
      <c r="Z7" s="21">
        <v>-3443.3903222463996</v>
      </c>
      <c r="AA7" s="22">
        <v>-386032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323584869</v>
      </c>
      <c r="D9" s="18"/>
      <c r="E9" s="19"/>
      <c r="F9" s="20"/>
      <c r="G9" s="20">
        <v>389824920</v>
      </c>
      <c r="H9" s="20"/>
      <c r="I9" s="20"/>
      <c r="J9" s="20">
        <v>389824920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389824920</v>
      </c>
      <c r="X9" s="20"/>
      <c r="Y9" s="20">
        <v>389824920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1799794</v>
      </c>
      <c r="F11" s="20">
        <v>1799794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449949</v>
      </c>
      <c r="Y11" s="24">
        <v>-449949</v>
      </c>
      <c r="Z11" s="25">
        <v>-100</v>
      </c>
      <c r="AA11" s="26">
        <v>1799794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338068260</v>
      </c>
      <c r="D13" s="29">
        <f>SUM(D6:D12)</f>
        <v>0</v>
      </c>
      <c r="E13" s="30">
        <f t="shared" si="0"/>
        <v>13756433</v>
      </c>
      <c r="F13" s="31">
        <f t="shared" si="0"/>
        <v>13756433</v>
      </c>
      <c r="G13" s="31">
        <f t="shared" si="0"/>
        <v>390902361</v>
      </c>
      <c r="H13" s="31">
        <f t="shared" si="0"/>
        <v>1074260</v>
      </c>
      <c r="I13" s="31">
        <f t="shared" si="0"/>
        <v>1075005</v>
      </c>
      <c r="J13" s="31">
        <f t="shared" si="0"/>
        <v>393051626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393051626</v>
      </c>
      <c r="X13" s="31">
        <f t="shared" si="0"/>
        <v>3439110</v>
      </c>
      <c r="Y13" s="31">
        <f t="shared" si="0"/>
        <v>389612516</v>
      </c>
      <c r="Z13" s="32">
        <f>+IF(X13&lt;&gt;0,+(Y13/X13)*100,0)</f>
        <v>11328.876249960018</v>
      </c>
      <c r="AA13" s="33">
        <f>SUM(AA6:AA12)</f>
        <v>13756433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36114885</v>
      </c>
      <c r="D17" s="18"/>
      <c r="E17" s="19">
        <v>1698213</v>
      </c>
      <c r="F17" s="20">
        <v>1698213</v>
      </c>
      <c r="G17" s="24">
        <v>36114885</v>
      </c>
      <c r="H17" s="24"/>
      <c r="I17" s="24"/>
      <c r="J17" s="20">
        <v>36114885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36114885</v>
      </c>
      <c r="X17" s="20">
        <v>424554</v>
      </c>
      <c r="Y17" s="24">
        <v>35690331</v>
      </c>
      <c r="Z17" s="25">
        <v>8406.5468703627794</v>
      </c>
      <c r="AA17" s="26">
        <v>1698213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36114885</v>
      </c>
      <c r="D25" s="29">
        <f t="shared" ref="D25:Y25" si="1">SUM(D15:D24)</f>
        <v>0</v>
      </c>
      <c r="E25" s="35">
        <f t="shared" si="1"/>
        <v>1698213</v>
      </c>
      <c r="F25" s="36">
        <f t="shared" si="1"/>
        <v>1698213</v>
      </c>
      <c r="G25" s="36">
        <f t="shared" si="1"/>
        <v>36114885</v>
      </c>
      <c r="H25" s="36">
        <f t="shared" si="1"/>
        <v>0</v>
      </c>
      <c r="I25" s="36">
        <f t="shared" si="1"/>
        <v>0</v>
      </c>
      <c r="J25" s="36">
        <f t="shared" si="1"/>
        <v>36114885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36114885</v>
      </c>
      <c r="X25" s="36">
        <f t="shared" si="1"/>
        <v>424554</v>
      </c>
      <c r="Y25" s="36">
        <f t="shared" si="1"/>
        <v>35690331</v>
      </c>
      <c r="Z25" s="37">
        <f>+IF(X25&lt;&gt;0,+(Y25/X25)*100,0)</f>
        <v>8406.5468703627794</v>
      </c>
      <c r="AA25" s="38">
        <f>SUM(AA15:AA24)</f>
        <v>1698213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374183145</v>
      </c>
      <c r="D26" s="29">
        <f>+D13+D25</f>
        <v>0</v>
      </c>
      <c r="E26" s="30">
        <f t="shared" si="2"/>
        <v>15454646</v>
      </c>
      <c r="F26" s="31">
        <f t="shared" si="2"/>
        <v>15454646</v>
      </c>
      <c r="G26" s="31">
        <f t="shared" si="2"/>
        <v>427017246</v>
      </c>
      <c r="H26" s="31">
        <f t="shared" si="2"/>
        <v>1074260</v>
      </c>
      <c r="I26" s="31">
        <f t="shared" si="2"/>
        <v>1075005</v>
      </c>
      <c r="J26" s="31">
        <f t="shared" si="2"/>
        <v>429166511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429166511</v>
      </c>
      <c r="X26" s="31">
        <f t="shared" si="2"/>
        <v>3863664</v>
      </c>
      <c r="Y26" s="31">
        <f t="shared" si="2"/>
        <v>425302847</v>
      </c>
      <c r="Z26" s="32">
        <f>+IF(X26&lt;&gt;0,+(Y26/X26)*100,0)</f>
        <v>11007.759655083879</v>
      </c>
      <c r="AA26" s="33">
        <f>+AA13+AA25</f>
        <v>15454646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67524641</v>
      </c>
      <c r="D32" s="18"/>
      <c r="E32" s="19"/>
      <c r="F32" s="20"/>
      <c r="G32" s="20">
        <v>-9300779</v>
      </c>
      <c r="H32" s="20">
        <v>-9031260</v>
      </c>
      <c r="I32" s="20">
        <v>-9295577</v>
      </c>
      <c r="J32" s="20">
        <v>-27627616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-27627616</v>
      </c>
      <c r="X32" s="20"/>
      <c r="Y32" s="20">
        <v>-27627616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2144562</v>
      </c>
      <c r="F35" s="20">
        <v>2144562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536142</v>
      </c>
      <c r="Y35" s="20">
        <v>-536142</v>
      </c>
      <c r="Z35" s="21">
        <v>-100</v>
      </c>
      <c r="AA35" s="22">
        <v>2144562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67524641</v>
      </c>
      <c r="D37" s="29">
        <f t="shared" ref="D37:Y37" si="3">SUM(D29:D36)</f>
        <v>0</v>
      </c>
      <c r="E37" s="30">
        <f t="shared" si="3"/>
        <v>2144562</v>
      </c>
      <c r="F37" s="31">
        <f t="shared" si="3"/>
        <v>2144562</v>
      </c>
      <c r="G37" s="31">
        <f t="shared" si="3"/>
        <v>-9300779</v>
      </c>
      <c r="H37" s="31">
        <f t="shared" si="3"/>
        <v>-9031260</v>
      </c>
      <c r="I37" s="31">
        <f t="shared" si="3"/>
        <v>-9295577</v>
      </c>
      <c r="J37" s="31">
        <f t="shared" si="3"/>
        <v>-27627616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-27627616</v>
      </c>
      <c r="X37" s="31">
        <f t="shared" si="3"/>
        <v>536142</v>
      </c>
      <c r="Y37" s="31">
        <f t="shared" si="3"/>
        <v>-28163758</v>
      </c>
      <c r="Z37" s="32">
        <f>+IF(X37&lt;&gt;0,+(Y37/X37)*100,0)</f>
        <v>-5253.04079889283</v>
      </c>
      <c r="AA37" s="33">
        <f>SUM(AA29:AA36)</f>
        <v>2144562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67524641</v>
      </c>
      <c r="D44" s="29">
        <f>+D37+D43</f>
        <v>0</v>
      </c>
      <c r="E44" s="30">
        <f t="shared" si="5"/>
        <v>2144562</v>
      </c>
      <c r="F44" s="31">
        <f t="shared" si="5"/>
        <v>2144562</v>
      </c>
      <c r="G44" s="31">
        <f t="shared" si="5"/>
        <v>-9300779</v>
      </c>
      <c r="H44" s="31">
        <f t="shared" si="5"/>
        <v>-9031260</v>
      </c>
      <c r="I44" s="31">
        <f t="shared" si="5"/>
        <v>-9295577</v>
      </c>
      <c r="J44" s="31">
        <f t="shared" si="5"/>
        <v>-27627616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-27627616</v>
      </c>
      <c r="X44" s="31">
        <f t="shared" si="5"/>
        <v>536142</v>
      </c>
      <c r="Y44" s="31">
        <f t="shared" si="5"/>
        <v>-28163758</v>
      </c>
      <c r="Z44" s="32">
        <f>+IF(X44&lt;&gt;0,+(Y44/X44)*100,0)</f>
        <v>-5253.04079889283</v>
      </c>
      <c r="AA44" s="33">
        <f>+AA37+AA43</f>
        <v>2144562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306658504</v>
      </c>
      <c r="D45" s="42">
        <f t="shared" si="6"/>
        <v>0</v>
      </c>
      <c r="E45" s="43">
        <f t="shared" si="6"/>
        <v>13310084</v>
      </c>
      <c r="F45" s="44">
        <f t="shared" si="6"/>
        <v>13310084</v>
      </c>
      <c r="G45" s="44">
        <f t="shared" si="6"/>
        <v>436318025</v>
      </c>
      <c r="H45" s="44">
        <f t="shared" si="6"/>
        <v>10105520</v>
      </c>
      <c r="I45" s="44">
        <f t="shared" si="6"/>
        <v>10370582</v>
      </c>
      <c r="J45" s="44">
        <f t="shared" si="6"/>
        <v>456794127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456794127</v>
      </c>
      <c r="X45" s="44">
        <f t="shared" si="6"/>
        <v>3327522</v>
      </c>
      <c r="Y45" s="44">
        <f t="shared" si="6"/>
        <v>453466605</v>
      </c>
      <c r="Z45" s="45">
        <f>+IF(X45&lt;&gt;0,+(Y45/X45)*100,0)</f>
        <v>13627.756781172295</v>
      </c>
      <c r="AA45" s="46">
        <f>+AA26-AA44</f>
        <v>13310084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4921677</v>
      </c>
      <c r="F47" s="20">
        <v>4921677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1230420</v>
      </c>
      <c r="Y47" s="20">
        <v>-1230420</v>
      </c>
      <c r="Z47" s="47">
        <v>-100</v>
      </c>
      <c r="AA47" s="22">
        <v>4921677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4921677</v>
      </c>
      <c r="F50" s="52">
        <f t="shared" si="7"/>
        <v>4921677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1230420</v>
      </c>
      <c r="Y50" s="52">
        <f t="shared" si="7"/>
        <v>-1230420</v>
      </c>
      <c r="Z50" s="53">
        <f>+IF(X50&lt;&gt;0,+(Y50/X50)*100,0)</f>
        <v>-100</v>
      </c>
      <c r="AA50" s="54">
        <f>SUM(AA47:AA49)</f>
        <v>4921677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-838115</v>
      </c>
      <c r="F6" s="20">
        <v>-838115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-209532</v>
      </c>
      <c r="Y6" s="20">
        <v>209532</v>
      </c>
      <c r="Z6" s="21">
        <v>-100</v>
      </c>
      <c r="AA6" s="22">
        <v>-838115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152341</v>
      </c>
      <c r="F7" s="20">
        <v>152341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38085</v>
      </c>
      <c r="Y7" s="20">
        <v>-38085</v>
      </c>
      <c r="Z7" s="21">
        <v>-100</v>
      </c>
      <c r="AA7" s="22">
        <v>152341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136957</v>
      </c>
      <c r="F11" s="20">
        <v>136957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34239</v>
      </c>
      <c r="Y11" s="24">
        <v>-34239</v>
      </c>
      <c r="Z11" s="25">
        <v>-100</v>
      </c>
      <c r="AA11" s="26">
        <v>136957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-548817</v>
      </c>
      <c r="F13" s="31">
        <f t="shared" si="0"/>
        <v>-548817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-137208</v>
      </c>
      <c r="Y13" s="31">
        <f t="shared" si="0"/>
        <v>137208</v>
      </c>
      <c r="Z13" s="32">
        <f>+IF(X13&lt;&gt;0,+(Y13/X13)*100,0)</f>
        <v>-100</v>
      </c>
      <c r="AA13" s="33">
        <f>SUM(AA6:AA12)</f>
        <v>-548817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8226518</v>
      </c>
      <c r="D17" s="18"/>
      <c r="E17" s="19">
        <v>-320030</v>
      </c>
      <c r="F17" s="20">
        <v>-320030</v>
      </c>
      <c r="G17" s="24">
        <v>22921811</v>
      </c>
      <c r="H17" s="24">
        <v>-22936071</v>
      </c>
      <c r="I17" s="24"/>
      <c r="J17" s="20">
        <v>-14260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-14260</v>
      </c>
      <c r="X17" s="20">
        <v>-80007</v>
      </c>
      <c r="Y17" s="24">
        <v>65747</v>
      </c>
      <c r="Z17" s="25">
        <v>-82.17655955103929</v>
      </c>
      <c r="AA17" s="26">
        <v>-320030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8226518</v>
      </c>
      <c r="D25" s="29">
        <f t="shared" ref="D25:Y25" si="1">SUM(D15:D24)</f>
        <v>0</v>
      </c>
      <c r="E25" s="35">
        <f t="shared" si="1"/>
        <v>-320030</v>
      </c>
      <c r="F25" s="36">
        <f t="shared" si="1"/>
        <v>-320030</v>
      </c>
      <c r="G25" s="36">
        <f t="shared" si="1"/>
        <v>22921811</v>
      </c>
      <c r="H25" s="36">
        <f t="shared" si="1"/>
        <v>-22936071</v>
      </c>
      <c r="I25" s="36">
        <f t="shared" si="1"/>
        <v>0</v>
      </c>
      <c r="J25" s="36">
        <f t="shared" si="1"/>
        <v>-14260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-14260</v>
      </c>
      <c r="X25" s="36">
        <f t="shared" si="1"/>
        <v>-80007</v>
      </c>
      <c r="Y25" s="36">
        <f t="shared" si="1"/>
        <v>65747</v>
      </c>
      <c r="Z25" s="37">
        <f>+IF(X25&lt;&gt;0,+(Y25/X25)*100,0)</f>
        <v>-82.17655955103929</v>
      </c>
      <c r="AA25" s="38">
        <f>SUM(AA15:AA24)</f>
        <v>-320030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8226518</v>
      </c>
      <c r="D26" s="29">
        <f>+D13+D25</f>
        <v>0</v>
      </c>
      <c r="E26" s="30">
        <f t="shared" si="2"/>
        <v>-868847</v>
      </c>
      <c r="F26" s="31">
        <f t="shared" si="2"/>
        <v>-868847</v>
      </c>
      <c r="G26" s="31">
        <f t="shared" si="2"/>
        <v>22921811</v>
      </c>
      <c r="H26" s="31">
        <f t="shared" si="2"/>
        <v>-22936071</v>
      </c>
      <c r="I26" s="31">
        <f t="shared" si="2"/>
        <v>0</v>
      </c>
      <c r="J26" s="31">
        <f t="shared" si="2"/>
        <v>-14260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-14260</v>
      </c>
      <c r="X26" s="31">
        <f t="shared" si="2"/>
        <v>-217215</v>
      </c>
      <c r="Y26" s="31">
        <f t="shared" si="2"/>
        <v>202955</v>
      </c>
      <c r="Z26" s="32">
        <f>+IF(X26&lt;&gt;0,+(Y26/X26)*100,0)</f>
        <v>-93.435075846511523</v>
      </c>
      <c r="AA26" s="33">
        <f>+AA13+AA25</f>
        <v>-868847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989202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247302</v>
      </c>
      <c r="Y32" s="20">
        <v>-247302</v>
      </c>
      <c r="Z32" s="21">
        <v>-100</v>
      </c>
      <c r="AA32" s="22">
        <v>989202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41678</v>
      </c>
      <c r="D35" s="18"/>
      <c r="E35" s="19">
        <v>73595</v>
      </c>
      <c r="F35" s="20">
        <v>73595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18399</v>
      </c>
      <c r="Y35" s="20">
        <v>-18399</v>
      </c>
      <c r="Z35" s="21">
        <v>-100</v>
      </c>
      <c r="AA35" s="22">
        <v>73595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41678</v>
      </c>
      <c r="D37" s="29">
        <f t="shared" ref="D37:Y37" si="3">SUM(D29:D36)</f>
        <v>0</v>
      </c>
      <c r="E37" s="30">
        <f t="shared" si="3"/>
        <v>1062797</v>
      </c>
      <c r="F37" s="31">
        <f t="shared" si="3"/>
        <v>1062797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265701</v>
      </c>
      <c r="Y37" s="31">
        <f t="shared" si="3"/>
        <v>-265701</v>
      </c>
      <c r="Z37" s="32">
        <f>+IF(X37&lt;&gt;0,+(Y37/X37)*100,0)</f>
        <v>-100</v>
      </c>
      <c r="AA37" s="33">
        <f>SUM(AA29:AA36)</f>
        <v>1062797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41678</v>
      </c>
      <c r="D44" s="29">
        <f>+D37+D43</f>
        <v>0</v>
      </c>
      <c r="E44" s="30">
        <f t="shared" si="5"/>
        <v>1062797</v>
      </c>
      <c r="F44" s="31">
        <f t="shared" si="5"/>
        <v>1062797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265701</v>
      </c>
      <c r="Y44" s="31">
        <f t="shared" si="5"/>
        <v>-265701</v>
      </c>
      <c r="Z44" s="32">
        <f>+IF(X44&lt;&gt;0,+(Y44/X44)*100,0)</f>
        <v>-100</v>
      </c>
      <c r="AA44" s="33">
        <f>+AA37+AA43</f>
        <v>1062797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8184840</v>
      </c>
      <c r="D45" s="42">
        <f t="shared" si="6"/>
        <v>0</v>
      </c>
      <c r="E45" s="43">
        <f t="shared" si="6"/>
        <v>-1931644</v>
      </c>
      <c r="F45" s="44">
        <f t="shared" si="6"/>
        <v>-1931644</v>
      </c>
      <c r="G45" s="44">
        <f t="shared" si="6"/>
        <v>22921811</v>
      </c>
      <c r="H45" s="44">
        <f t="shared" si="6"/>
        <v>-22936071</v>
      </c>
      <c r="I45" s="44">
        <f t="shared" si="6"/>
        <v>0</v>
      </c>
      <c r="J45" s="44">
        <f t="shared" si="6"/>
        <v>-14260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-14260</v>
      </c>
      <c r="X45" s="44">
        <f t="shared" si="6"/>
        <v>-482916</v>
      </c>
      <c r="Y45" s="44">
        <f t="shared" si="6"/>
        <v>468656</v>
      </c>
      <c r="Z45" s="45">
        <f>+IF(X45&lt;&gt;0,+(Y45/X45)*100,0)</f>
        <v>-97.047105500749609</v>
      </c>
      <c r="AA45" s="46">
        <f>+AA26-AA44</f>
        <v>-1931644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-7843891</v>
      </c>
      <c r="F6" s="20">
        <v>-7843891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-1960971</v>
      </c>
      <c r="Y6" s="20">
        <v>1960971</v>
      </c>
      <c r="Z6" s="21">
        <v>-100</v>
      </c>
      <c r="AA6" s="22">
        <v>-7843891</v>
      </c>
    </row>
    <row r="7" spans="1:27" x14ac:dyDescent="0.25">
      <c r="A7" s="23" t="s">
        <v>35</v>
      </c>
      <c r="B7" s="17" t="s">
        <v>32</v>
      </c>
      <c r="C7" s="18">
        <v>-1100038</v>
      </c>
      <c r="D7" s="18"/>
      <c r="E7" s="19"/>
      <c r="F7" s="20"/>
      <c r="G7" s="20"/>
      <c r="H7" s="20">
        <v>-40809</v>
      </c>
      <c r="I7" s="20">
        <v>-1640546</v>
      </c>
      <c r="J7" s="20">
        <v>-1681355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-1681355</v>
      </c>
      <c r="X7" s="20"/>
      <c r="Y7" s="20">
        <v>-1681355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202174</v>
      </c>
      <c r="F11" s="20">
        <v>202174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50544</v>
      </c>
      <c r="Y11" s="24">
        <v>-50544</v>
      </c>
      <c r="Z11" s="25">
        <v>-100</v>
      </c>
      <c r="AA11" s="26">
        <v>202174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-1100038</v>
      </c>
      <c r="D13" s="29">
        <f>SUM(D6:D12)</f>
        <v>0</v>
      </c>
      <c r="E13" s="30">
        <f t="shared" si="0"/>
        <v>-7641717</v>
      </c>
      <c r="F13" s="31">
        <f t="shared" si="0"/>
        <v>-7641717</v>
      </c>
      <c r="G13" s="31">
        <f t="shared" si="0"/>
        <v>0</v>
      </c>
      <c r="H13" s="31">
        <f t="shared" si="0"/>
        <v>-40809</v>
      </c>
      <c r="I13" s="31">
        <f t="shared" si="0"/>
        <v>-1640546</v>
      </c>
      <c r="J13" s="31">
        <f t="shared" si="0"/>
        <v>-1681355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-1681355</v>
      </c>
      <c r="X13" s="31">
        <f t="shared" si="0"/>
        <v>-1910427</v>
      </c>
      <c r="Y13" s="31">
        <f t="shared" si="0"/>
        <v>229072</v>
      </c>
      <c r="Z13" s="32">
        <f>+IF(X13&lt;&gt;0,+(Y13/X13)*100,0)</f>
        <v>-11.99061780429192</v>
      </c>
      <c r="AA13" s="33">
        <f>SUM(AA6:AA12)</f>
        <v>-7641717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4508174</v>
      </c>
      <c r="D17" s="18"/>
      <c r="E17" s="19"/>
      <c r="F17" s="20"/>
      <c r="G17" s="24">
        <v>4193831</v>
      </c>
      <c r="H17" s="24">
        <v>-6100</v>
      </c>
      <c r="I17" s="24">
        <v>-6100</v>
      </c>
      <c r="J17" s="20">
        <v>4181631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4181631</v>
      </c>
      <c r="X17" s="20"/>
      <c r="Y17" s="24">
        <v>4181631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4508174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4193831</v>
      </c>
      <c r="H25" s="36">
        <f t="shared" si="1"/>
        <v>-6100</v>
      </c>
      <c r="I25" s="36">
        <f t="shared" si="1"/>
        <v>-6100</v>
      </c>
      <c r="J25" s="36">
        <f t="shared" si="1"/>
        <v>4181631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4181631</v>
      </c>
      <c r="X25" s="36">
        <f t="shared" si="1"/>
        <v>0</v>
      </c>
      <c r="Y25" s="36">
        <f t="shared" si="1"/>
        <v>4181631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3408136</v>
      </c>
      <c r="D26" s="29">
        <f>+D13+D25</f>
        <v>0</v>
      </c>
      <c r="E26" s="30">
        <f t="shared" si="2"/>
        <v>-7641717</v>
      </c>
      <c r="F26" s="31">
        <f t="shared" si="2"/>
        <v>-7641717</v>
      </c>
      <c r="G26" s="31">
        <f t="shared" si="2"/>
        <v>4193831</v>
      </c>
      <c r="H26" s="31">
        <f t="shared" si="2"/>
        <v>-46909</v>
      </c>
      <c r="I26" s="31">
        <f t="shared" si="2"/>
        <v>-1646646</v>
      </c>
      <c r="J26" s="31">
        <f t="shared" si="2"/>
        <v>2500276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2500276</v>
      </c>
      <c r="X26" s="31">
        <f t="shared" si="2"/>
        <v>-1910427</v>
      </c>
      <c r="Y26" s="31">
        <f t="shared" si="2"/>
        <v>4410703</v>
      </c>
      <c r="Z26" s="32">
        <f>+IF(X26&lt;&gt;0,+(Y26/X26)*100,0)</f>
        <v>-230.87524412081697</v>
      </c>
      <c r="AA26" s="33">
        <f>+AA13+AA25</f>
        <v>-7641717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2230038</v>
      </c>
      <c r="D32" s="18"/>
      <c r="E32" s="19"/>
      <c r="F32" s="20"/>
      <c r="G32" s="20">
        <v>139450</v>
      </c>
      <c r="H32" s="20">
        <v>132029</v>
      </c>
      <c r="I32" s="20">
        <v>134430</v>
      </c>
      <c r="J32" s="20">
        <v>405909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405909</v>
      </c>
      <c r="X32" s="20"/>
      <c r="Y32" s="20">
        <v>405909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2230038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139450</v>
      </c>
      <c r="H37" s="31">
        <f t="shared" si="3"/>
        <v>132029</v>
      </c>
      <c r="I37" s="31">
        <f t="shared" si="3"/>
        <v>134430</v>
      </c>
      <c r="J37" s="31">
        <f t="shared" si="3"/>
        <v>405909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405909</v>
      </c>
      <c r="X37" s="31">
        <f t="shared" si="3"/>
        <v>0</v>
      </c>
      <c r="Y37" s="31">
        <f t="shared" si="3"/>
        <v>405909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2230038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139450</v>
      </c>
      <c r="H44" s="31">
        <f t="shared" si="5"/>
        <v>132029</v>
      </c>
      <c r="I44" s="31">
        <f t="shared" si="5"/>
        <v>134430</v>
      </c>
      <c r="J44" s="31">
        <f t="shared" si="5"/>
        <v>405909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405909</v>
      </c>
      <c r="X44" s="31">
        <f t="shared" si="5"/>
        <v>0</v>
      </c>
      <c r="Y44" s="31">
        <f t="shared" si="5"/>
        <v>405909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1178098</v>
      </c>
      <c r="D45" s="42">
        <f t="shared" si="6"/>
        <v>0</v>
      </c>
      <c r="E45" s="43">
        <f t="shared" si="6"/>
        <v>-7641717</v>
      </c>
      <c r="F45" s="44">
        <f t="shared" si="6"/>
        <v>-7641717</v>
      </c>
      <c r="G45" s="44">
        <f t="shared" si="6"/>
        <v>4054381</v>
      </c>
      <c r="H45" s="44">
        <f t="shared" si="6"/>
        <v>-178938</v>
      </c>
      <c r="I45" s="44">
        <f t="shared" si="6"/>
        <v>-1781076</v>
      </c>
      <c r="J45" s="44">
        <f t="shared" si="6"/>
        <v>2094367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2094367</v>
      </c>
      <c r="X45" s="44">
        <f t="shared" si="6"/>
        <v>-1910427</v>
      </c>
      <c r="Y45" s="44">
        <f t="shared" si="6"/>
        <v>4004794</v>
      </c>
      <c r="Z45" s="45">
        <f>+IF(X45&lt;&gt;0,+(Y45/X45)*100,0)</f>
        <v>-209.6282140066069</v>
      </c>
      <c r="AA45" s="46">
        <f>+AA26-AA44</f>
        <v>-7641717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-4540764</v>
      </c>
      <c r="F6" s="20">
        <v>-4540764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-1135197</v>
      </c>
      <c r="Y6" s="20">
        <v>1135197</v>
      </c>
      <c r="Z6" s="21">
        <v>-100</v>
      </c>
      <c r="AA6" s="22">
        <v>-4540764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3911248</v>
      </c>
      <c r="F7" s="20">
        <v>3911248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977811</v>
      </c>
      <c r="Y7" s="20">
        <v>-977811</v>
      </c>
      <c r="Z7" s="21">
        <v>-100</v>
      </c>
      <c r="AA7" s="22">
        <v>3911248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1985792</v>
      </c>
      <c r="F11" s="20">
        <v>1985792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496452</v>
      </c>
      <c r="Y11" s="24">
        <v>-496452</v>
      </c>
      <c r="Z11" s="25">
        <v>-100</v>
      </c>
      <c r="AA11" s="26">
        <v>1985792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1356276</v>
      </c>
      <c r="F13" s="31">
        <f t="shared" si="0"/>
        <v>1356276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339066</v>
      </c>
      <c r="Y13" s="31">
        <f t="shared" si="0"/>
        <v>-339066</v>
      </c>
      <c r="Z13" s="32">
        <f>+IF(X13&lt;&gt;0,+(Y13/X13)*100,0)</f>
        <v>-100</v>
      </c>
      <c r="AA13" s="33">
        <f>SUM(AA6:AA12)</f>
        <v>1356276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15539803</v>
      </c>
      <c r="D17" s="18"/>
      <c r="E17" s="19">
        <v>3782608</v>
      </c>
      <c r="F17" s="20">
        <v>3782608</v>
      </c>
      <c r="G17" s="24">
        <v>-5532885</v>
      </c>
      <c r="H17" s="24">
        <v>-10186116</v>
      </c>
      <c r="I17" s="24">
        <v>-89644</v>
      </c>
      <c r="J17" s="20">
        <v>-15808645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-15808645</v>
      </c>
      <c r="X17" s="20">
        <v>945654</v>
      </c>
      <c r="Y17" s="24">
        <v>-16754299</v>
      </c>
      <c r="Z17" s="25">
        <v>-1771.7155534688163</v>
      </c>
      <c r="AA17" s="26">
        <v>3782608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15539803</v>
      </c>
      <c r="D25" s="29">
        <f t="shared" ref="D25:Y25" si="1">SUM(D15:D24)</f>
        <v>0</v>
      </c>
      <c r="E25" s="35">
        <f t="shared" si="1"/>
        <v>3782608</v>
      </c>
      <c r="F25" s="36">
        <f t="shared" si="1"/>
        <v>3782608</v>
      </c>
      <c r="G25" s="36">
        <f t="shared" si="1"/>
        <v>-5532885</v>
      </c>
      <c r="H25" s="36">
        <f t="shared" si="1"/>
        <v>-10186116</v>
      </c>
      <c r="I25" s="36">
        <f t="shared" si="1"/>
        <v>-89644</v>
      </c>
      <c r="J25" s="36">
        <f t="shared" si="1"/>
        <v>-15808645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-15808645</v>
      </c>
      <c r="X25" s="36">
        <f t="shared" si="1"/>
        <v>945654</v>
      </c>
      <c r="Y25" s="36">
        <f t="shared" si="1"/>
        <v>-16754299</v>
      </c>
      <c r="Z25" s="37">
        <f>+IF(X25&lt;&gt;0,+(Y25/X25)*100,0)</f>
        <v>-1771.7155534688163</v>
      </c>
      <c r="AA25" s="38">
        <f>SUM(AA15:AA24)</f>
        <v>3782608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15539803</v>
      </c>
      <c r="D26" s="29">
        <f>+D13+D25</f>
        <v>0</v>
      </c>
      <c r="E26" s="30">
        <f t="shared" si="2"/>
        <v>5138884</v>
      </c>
      <c r="F26" s="31">
        <f t="shared" si="2"/>
        <v>5138884</v>
      </c>
      <c r="G26" s="31">
        <f t="shared" si="2"/>
        <v>-5532885</v>
      </c>
      <c r="H26" s="31">
        <f t="shared" si="2"/>
        <v>-10186116</v>
      </c>
      <c r="I26" s="31">
        <f t="shared" si="2"/>
        <v>-89644</v>
      </c>
      <c r="J26" s="31">
        <f t="shared" si="2"/>
        <v>-15808645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-15808645</v>
      </c>
      <c r="X26" s="31">
        <f t="shared" si="2"/>
        <v>1284720</v>
      </c>
      <c r="Y26" s="31">
        <f t="shared" si="2"/>
        <v>-17093365</v>
      </c>
      <c r="Z26" s="32">
        <f>+IF(X26&lt;&gt;0,+(Y26/X26)*100,0)</f>
        <v>-1330.5128744006477</v>
      </c>
      <c r="AA26" s="33">
        <f>+AA13+AA25</f>
        <v>5138884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-4844</v>
      </c>
      <c r="D32" s="18"/>
      <c r="E32" s="19">
        <v>1000000</v>
      </c>
      <c r="F32" s="20">
        <v>1000000</v>
      </c>
      <c r="G32" s="20">
        <v>15151</v>
      </c>
      <c r="H32" s="20">
        <v>-10308</v>
      </c>
      <c r="I32" s="20"/>
      <c r="J32" s="20">
        <v>4843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4843</v>
      </c>
      <c r="X32" s="20">
        <v>249999</v>
      </c>
      <c r="Y32" s="20">
        <v>-245156</v>
      </c>
      <c r="Z32" s="21">
        <v>-98.062792251169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38295061</v>
      </c>
      <c r="D34" s="18"/>
      <c r="E34" s="19"/>
      <c r="F34" s="20"/>
      <c r="G34" s="20">
        <v>38295061</v>
      </c>
      <c r="H34" s="20">
        <v>14354462</v>
      </c>
      <c r="I34" s="20"/>
      <c r="J34" s="20">
        <v>52649523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52649523</v>
      </c>
      <c r="X34" s="20"/>
      <c r="Y34" s="20">
        <v>52649523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38290217</v>
      </c>
      <c r="D37" s="29">
        <f t="shared" ref="D37:Y37" si="3">SUM(D29:D36)</f>
        <v>0</v>
      </c>
      <c r="E37" s="30">
        <f t="shared" si="3"/>
        <v>1000000</v>
      </c>
      <c r="F37" s="31">
        <f t="shared" si="3"/>
        <v>1000000</v>
      </c>
      <c r="G37" s="31">
        <f t="shared" si="3"/>
        <v>38310212</v>
      </c>
      <c r="H37" s="31">
        <f t="shared" si="3"/>
        <v>14344154</v>
      </c>
      <c r="I37" s="31">
        <f t="shared" si="3"/>
        <v>0</v>
      </c>
      <c r="J37" s="31">
        <f t="shared" si="3"/>
        <v>52654366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52654366</v>
      </c>
      <c r="X37" s="31">
        <f t="shared" si="3"/>
        <v>249999</v>
      </c>
      <c r="Y37" s="31">
        <f t="shared" si="3"/>
        <v>52404367</v>
      </c>
      <c r="Z37" s="32">
        <f>+IF(X37&lt;&gt;0,+(Y37/X37)*100,0)</f>
        <v>20961.830647322589</v>
      </c>
      <c r="AA37" s="33">
        <f>SUM(AA29:AA36)</f>
        <v>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38290217</v>
      </c>
      <c r="D44" s="29">
        <f>+D37+D43</f>
        <v>0</v>
      </c>
      <c r="E44" s="30">
        <f t="shared" si="5"/>
        <v>1000000</v>
      </c>
      <c r="F44" s="31">
        <f t="shared" si="5"/>
        <v>1000000</v>
      </c>
      <c r="G44" s="31">
        <f t="shared" si="5"/>
        <v>38310212</v>
      </c>
      <c r="H44" s="31">
        <f t="shared" si="5"/>
        <v>14344154</v>
      </c>
      <c r="I44" s="31">
        <f t="shared" si="5"/>
        <v>0</v>
      </c>
      <c r="J44" s="31">
        <f t="shared" si="5"/>
        <v>52654366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52654366</v>
      </c>
      <c r="X44" s="31">
        <f t="shared" si="5"/>
        <v>249999</v>
      </c>
      <c r="Y44" s="31">
        <f t="shared" si="5"/>
        <v>52404367</v>
      </c>
      <c r="Z44" s="32">
        <f>+IF(X44&lt;&gt;0,+(Y44/X44)*100,0)</f>
        <v>20961.830647322589</v>
      </c>
      <c r="AA44" s="33">
        <f>+AA37+AA43</f>
        <v>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-22750414</v>
      </c>
      <c r="D45" s="42">
        <f t="shared" si="6"/>
        <v>0</v>
      </c>
      <c r="E45" s="43">
        <f t="shared" si="6"/>
        <v>4138884</v>
      </c>
      <c r="F45" s="44">
        <f t="shared" si="6"/>
        <v>4138884</v>
      </c>
      <c r="G45" s="44">
        <f t="shared" si="6"/>
        <v>-43843097</v>
      </c>
      <c r="H45" s="44">
        <f t="shared" si="6"/>
        <v>-24530270</v>
      </c>
      <c r="I45" s="44">
        <f t="shared" si="6"/>
        <v>-89644</v>
      </c>
      <c r="J45" s="44">
        <f t="shared" si="6"/>
        <v>-68463011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-68463011</v>
      </c>
      <c r="X45" s="44">
        <f t="shared" si="6"/>
        <v>1034721</v>
      </c>
      <c r="Y45" s="44">
        <f t="shared" si="6"/>
        <v>-69497732</v>
      </c>
      <c r="Z45" s="45">
        <f>+IF(X45&lt;&gt;0,+(Y45/X45)*100,0)</f>
        <v>-6716.5672678915389</v>
      </c>
      <c r="AA45" s="46">
        <f>+AA26-AA44</f>
        <v>4138884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-9007118</v>
      </c>
      <c r="F6" s="20">
        <v>-9007118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-2251779</v>
      </c>
      <c r="Y6" s="20">
        <v>2251779</v>
      </c>
      <c r="Z6" s="21">
        <v>-100</v>
      </c>
      <c r="AA6" s="22">
        <v>-9007118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1179867</v>
      </c>
      <c r="F7" s="20">
        <v>1179867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294969</v>
      </c>
      <c r="Y7" s="20">
        <v>-294969</v>
      </c>
      <c r="Z7" s="21">
        <v>-100</v>
      </c>
      <c r="AA7" s="22">
        <v>1179867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675260</v>
      </c>
      <c r="F11" s="20">
        <v>675260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168816</v>
      </c>
      <c r="Y11" s="24">
        <v>-168816</v>
      </c>
      <c r="Z11" s="25">
        <v>-100</v>
      </c>
      <c r="AA11" s="26">
        <v>675260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-7151991</v>
      </c>
      <c r="F13" s="31">
        <f t="shared" si="0"/>
        <v>-7151991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-1787994</v>
      </c>
      <c r="Y13" s="31">
        <f t="shared" si="0"/>
        <v>1787994</v>
      </c>
      <c r="Z13" s="32">
        <f>+IF(X13&lt;&gt;0,+(Y13/X13)*100,0)</f>
        <v>-100</v>
      </c>
      <c r="AA13" s="33">
        <f>SUM(AA6:AA12)</f>
        <v>-7151991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-47875926</v>
      </c>
      <c r="D17" s="18"/>
      <c r="E17" s="19"/>
      <c r="F17" s="20"/>
      <c r="G17" s="24">
        <v>-89599</v>
      </c>
      <c r="H17" s="24"/>
      <c r="I17" s="24"/>
      <c r="J17" s="20">
        <v>-89599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-89599</v>
      </c>
      <c r="X17" s="20"/>
      <c r="Y17" s="24">
        <v>-89599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-47875926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-89599</v>
      </c>
      <c r="H25" s="36">
        <f t="shared" si="1"/>
        <v>0</v>
      </c>
      <c r="I25" s="36">
        <f t="shared" si="1"/>
        <v>0</v>
      </c>
      <c r="J25" s="36">
        <f t="shared" si="1"/>
        <v>-89599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-89599</v>
      </c>
      <c r="X25" s="36">
        <f t="shared" si="1"/>
        <v>0</v>
      </c>
      <c r="Y25" s="36">
        <f t="shared" si="1"/>
        <v>-89599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-47875926</v>
      </c>
      <c r="D26" s="29">
        <f>+D13+D25</f>
        <v>0</v>
      </c>
      <c r="E26" s="30">
        <f t="shared" si="2"/>
        <v>-7151991</v>
      </c>
      <c r="F26" s="31">
        <f t="shared" si="2"/>
        <v>-7151991</v>
      </c>
      <c r="G26" s="31">
        <f t="shared" si="2"/>
        <v>-89599</v>
      </c>
      <c r="H26" s="31">
        <f t="shared" si="2"/>
        <v>0</v>
      </c>
      <c r="I26" s="31">
        <f t="shared" si="2"/>
        <v>0</v>
      </c>
      <c r="J26" s="31">
        <f t="shared" si="2"/>
        <v>-89599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-89599</v>
      </c>
      <c r="X26" s="31">
        <f t="shared" si="2"/>
        <v>-1787994</v>
      </c>
      <c r="Y26" s="31">
        <f t="shared" si="2"/>
        <v>1698395</v>
      </c>
      <c r="Z26" s="32">
        <f>+IF(X26&lt;&gt;0,+(Y26/X26)*100,0)</f>
        <v>-94.988853430156922</v>
      </c>
      <c r="AA26" s="33">
        <f>+AA13+AA25</f>
        <v>-7151991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-47875926</v>
      </c>
      <c r="D45" s="42">
        <f t="shared" si="6"/>
        <v>0</v>
      </c>
      <c r="E45" s="43">
        <f t="shared" si="6"/>
        <v>-7151991</v>
      </c>
      <c r="F45" s="44">
        <f t="shared" si="6"/>
        <v>-7151991</v>
      </c>
      <c r="G45" s="44">
        <f t="shared" si="6"/>
        <v>-89599</v>
      </c>
      <c r="H45" s="44">
        <f t="shared" si="6"/>
        <v>0</v>
      </c>
      <c r="I45" s="44">
        <f t="shared" si="6"/>
        <v>0</v>
      </c>
      <c r="J45" s="44">
        <f t="shared" si="6"/>
        <v>-89599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-89599</v>
      </c>
      <c r="X45" s="44">
        <f t="shared" si="6"/>
        <v>-1787994</v>
      </c>
      <c r="Y45" s="44">
        <f t="shared" si="6"/>
        <v>1698395</v>
      </c>
      <c r="Z45" s="45">
        <f>+IF(X45&lt;&gt;0,+(Y45/X45)*100,0)</f>
        <v>-94.988853430156922</v>
      </c>
      <c r="AA45" s="46">
        <f>+AA26-AA44</f>
        <v>-7151991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-7470792</v>
      </c>
      <c r="F6" s="20">
        <v>-7470792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-1867707</v>
      </c>
      <c r="Y6" s="20">
        <v>1867707</v>
      </c>
      <c r="Z6" s="21">
        <v>-100</v>
      </c>
      <c r="AA6" s="22">
        <v>-7470792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-159400</v>
      </c>
      <c r="F7" s="20">
        <v>-159400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-39849</v>
      </c>
      <c r="Y7" s="20">
        <v>39849</v>
      </c>
      <c r="Z7" s="21">
        <v>-100</v>
      </c>
      <c r="AA7" s="22">
        <v>-159400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1698643</v>
      </c>
      <c r="F8" s="20">
        <v>1698643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424662</v>
      </c>
      <c r="Y8" s="20">
        <v>-424662</v>
      </c>
      <c r="Z8" s="21">
        <v>-100</v>
      </c>
      <c r="AA8" s="22">
        <v>1698643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186300</v>
      </c>
      <c r="F11" s="20">
        <v>186300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46581</v>
      </c>
      <c r="Y11" s="24">
        <v>-46581</v>
      </c>
      <c r="Z11" s="25">
        <v>-100</v>
      </c>
      <c r="AA11" s="26">
        <v>186300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-6045249</v>
      </c>
      <c r="F13" s="31">
        <f t="shared" si="0"/>
        <v>-6045249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-1511313</v>
      </c>
      <c r="Y13" s="31">
        <f t="shared" si="0"/>
        <v>1511313</v>
      </c>
      <c r="Z13" s="32">
        <f>+IF(X13&lt;&gt;0,+(Y13/X13)*100,0)</f>
        <v>-100</v>
      </c>
      <c r="AA13" s="33">
        <f>SUM(AA6:AA12)</f>
        <v>-6045249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5778603</v>
      </c>
      <c r="D17" s="18"/>
      <c r="E17" s="19">
        <v>100000</v>
      </c>
      <c r="F17" s="20">
        <v>100000</v>
      </c>
      <c r="G17" s="24">
        <v>5521108</v>
      </c>
      <c r="H17" s="24"/>
      <c r="I17" s="24"/>
      <c r="J17" s="20">
        <v>5521108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5521108</v>
      </c>
      <c r="X17" s="20">
        <v>24999</v>
      </c>
      <c r="Y17" s="24">
        <v>5496109</v>
      </c>
      <c r="Z17" s="25">
        <v>21985.315412616503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5778603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5521108</v>
      </c>
      <c r="H25" s="36">
        <f t="shared" si="1"/>
        <v>0</v>
      </c>
      <c r="I25" s="36">
        <f t="shared" si="1"/>
        <v>0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5521108</v>
      </c>
      <c r="X25" s="36">
        <f t="shared" si="1"/>
        <v>24999</v>
      </c>
      <c r="Y25" s="36">
        <f t="shared" si="1"/>
        <v>5496109</v>
      </c>
      <c r="Z25" s="37">
        <f>+IF(X25&lt;&gt;0,+(Y25/X25)*100,0)</f>
        <v>21985.315412616503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5778603</v>
      </c>
      <c r="D26" s="29">
        <f>+D13+D25</f>
        <v>0</v>
      </c>
      <c r="E26" s="30">
        <f t="shared" si="2"/>
        <v>-5945249</v>
      </c>
      <c r="F26" s="31">
        <f t="shared" si="2"/>
        <v>-5945249</v>
      </c>
      <c r="G26" s="31">
        <f t="shared" si="2"/>
        <v>5521108</v>
      </c>
      <c r="H26" s="31">
        <f t="shared" si="2"/>
        <v>0</v>
      </c>
      <c r="I26" s="31">
        <f t="shared" si="2"/>
        <v>0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5521108</v>
      </c>
      <c r="X26" s="31">
        <f t="shared" si="2"/>
        <v>-1486314</v>
      </c>
      <c r="Y26" s="31">
        <f t="shared" si="2"/>
        <v>7007422</v>
      </c>
      <c r="Z26" s="32">
        <f>+IF(X26&lt;&gt;0,+(Y26/X26)*100,0)</f>
        <v>-471.46309595415232</v>
      </c>
      <c r="AA26" s="33">
        <f>+AA13+AA25</f>
        <v>-5945249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45000</v>
      </c>
      <c r="F32" s="20">
        <v>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11250</v>
      </c>
      <c r="Y32" s="20">
        <v>-11250</v>
      </c>
      <c r="Z32" s="21">
        <v>-100</v>
      </c>
      <c r="AA32" s="22">
        <v>45000</v>
      </c>
    </row>
    <row r="33" spans="1:27" x14ac:dyDescent="0.25">
      <c r="A33" s="23" t="s">
        <v>60</v>
      </c>
      <c r="B33" s="17" t="s">
        <v>32</v>
      </c>
      <c r="C33" s="18">
        <v>1408000</v>
      </c>
      <c r="D33" s="18"/>
      <c r="E33" s="19"/>
      <c r="F33" s="20"/>
      <c r="G33" s="20">
        <v>940762</v>
      </c>
      <c r="H33" s="20">
        <v>120717</v>
      </c>
      <c r="I33" s="20">
        <v>-469863</v>
      </c>
      <c r="J33" s="20">
        <v>591616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591616</v>
      </c>
      <c r="X33" s="20"/>
      <c r="Y33" s="20">
        <v>591616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110880</v>
      </c>
      <c r="F35" s="20">
        <v>110880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27720</v>
      </c>
      <c r="Y35" s="20">
        <v>-27720</v>
      </c>
      <c r="Z35" s="21">
        <v>-100</v>
      </c>
      <c r="AA35" s="22">
        <v>110880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1408000</v>
      </c>
      <c r="D37" s="29">
        <f t="shared" ref="D37:Y37" si="3">SUM(D29:D36)</f>
        <v>0</v>
      </c>
      <c r="E37" s="30">
        <f t="shared" si="3"/>
        <v>155880</v>
      </c>
      <c r="F37" s="31">
        <f t="shared" si="3"/>
        <v>155880</v>
      </c>
      <c r="G37" s="31">
        <f t="shared" si="3"/>
        <v>940762</v>
      </c>
      <c r="H37" s="31">
        <f t="shared" si="3"/>
        <v>120717</v>
      </c>
      <c r="I37" s="31">
        <f t="shared" si="3"/>
        <v>-469863</v>
      </c>
      <c r="J37" s="31">
        <f t="shared" si="3"/>
        <v>591616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591616</v>
      </c>
      <c r="X37" s="31">
        <f t="shared" si="3"/>
        <v>38970</v>
      </c>
      <c r="Y37" s="31">
        <f t="shared" si="3"/>
        <v>552646</v>
      </c>
      <c r="Z37" s="32">
        <f>+IF(X37&lt;&gt;0,+(Y37/X37)*100,0)</f>
        <v>1418.1318963305107</v>
      </c>
      <c r="AA37" s="33">
        <f>SUM(AA29:AA36)</f>
        <v>155880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1408000</v>
      </c>
      <c r="D44" s="29">
        <f>+D37+D43</f>
        <v>0</v>
      </c>
      <c r="E44" s="30">
        <f t="shared" si="5"/>
        <v>155880</v>
      </c>
      <c r="F44" s="31">
        <f t="shared" si="5"/>
        <v>155880</v>
      </c>
      <c r="G44" s="31">
        <f t="shared" si="5"/>
        <v>940762</v>
      </c>
      <c r="H44" s="31">
        <f t="shared" si="5"/>
        <v>120717</v>
      </c>
      <c r="I44" s="31">
        <f t="shared" si="5"/>
        <v>-469863</v>
      </c>
      <c r="J44" s="31">
        <f t="shared" si="5"/>
        <v>591616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591616</v>
      </c>
      <c r="X44" s="31">
        <f t="shared" si="5"/>
        <v>38970</v>
      </c>
      <c r="Y44" s="31">
        <f t="shared" si="5"/>
        <v>552646</v>
      </c>
      <c r="Z44" s="32">
        <f>+IF(X44&lt;&gt;0,+(Y44/X44)*100,0)</f>
        <v>1418.1318963305107</v>
      </c>
      <c r="AA44" s="33">
        <f>+AA37+AA43</f>
        <v>155880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4370603</v>
      </c>
      <c r="D45" s="42">
        <f t="shared" si="6"/>
        <v>0</v>
      </c>
      <c r="E45" s="43">
        <f t="shared" si="6"/>
        <v>-6101129</v>
      </c>
      <c r="F45" s="44">
        <f t="shared" si="6"/>
        <v>-6101129</v>
      </c>
      <c r="G45" s="44">
        <f t="shared" si="6"/>
        <v>4580346</v>
      </c>
      <c r="H45" s="44">
        <f t="shared" si="6"/>
        <v>-120717</v>
      </c>
      <c r="I45" s="44">
        <f t="shared" si="6"/>
        <v>469863</v>
      </c>
      <c r="J45" s="44">
        <f t="shared" si="6"/>
        <v>4929492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4929492</v>
      </c>
      <c r="X45" s="44">
        <f t="shared" si="6"/>
        <v>-1525284</v>
      </c>
      <c r="Y45" s="44">
        <f t="shared" si="6"/>
        <v>6454776</v>
      </c>
      <c r="Z45" s="45">
        <f>+IF(X45&lt;&gt;0,+(Y45/X45)*100,0)</f>
        <v>-423.18519043011003</v>
      </c>
      <c r="AA45" s="46">
        <f>+AA26-AA44</f>
        <v>-6101129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721093086</v>
      </c>
      <c r="D6" s="18"/>
      <c r="E6" s="19">
        <v>704416572</v>
      </c>
      <c r="F6" s="20">
        <v>704416572</v>
      </c>
      <c r="G6" s="20">
        <v>776549264</v>
      </c>
      <c r="H6" s="20">
        <v>10744722</v>
      </c>
      <c r="I6" s="20">
        <v>16156913</v>
      </c>
      <c r="J6" s="20">
        <v>803450899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803450899</v>
      </c>
      <c r="X6" s="20">
        <v>635047122</v>
      </c>
      <c r="Y6" s="20">
        <v>168403777</v>
      </c>
      <c r="Z6" s="21">
        <v>26.518311974965535</v>
      </c>
      <c r="AA6" s="22">
        <v>704416572</v>
      </c>
    </row>
    <row r="7" spans="1:27" x14ac:dyDescent="0.25">
      <c r="A7" s="23" t="s">
        <v>35</v>
      </c>
      <c r="B7" s="17" t="s">
        <v>32</v>
      </c>
      <c r="C7" s="18">
        <v>7430696</v>
      </c>
      <c r="D7" s="18"/>
      <c r="E7" s="19">
        <v>-2606959</v>
      </c>
      <c r="F7" s="20">
        <v>-2606959</v>
      </c>
      <c r="G7" s="20">
        <v>2526543</v>
      </c>
      <c r="H7" s="20">
        <v>6016731</v>
      </c>
      <c r="I7" s="20">
        <v>-4675987</v>
      </c>
      <c r="J7" s="20">
        <v>3867287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3867287</v>
      </c>
      <c r="X7" s="20">
        <v>-2022914</v>
      </c>
      <c r="Y7" s="20">
        <v>5890201</v>
      </c>
      <c r="Z7" s="21">
        <v>-291.17406869496182</v>
      </c>
      <c r="AA7" s="22">
        <v>-2606959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8274587</v>
      </c>
      <c r="D11" s="18"/>
      <c r="E11" s="19">
        <v>5570481</v>
      </c>
      <c r="F11" s="20">
        <v>5570481</v>
      </c>
      <c r="G11" s="24">
        <v>8700003</v>
      </c>
      <c r="H11" s="24">
        <v>121520</v>
      </c>
      <c r="I11" s="24">
        <v>238137</v>
      </c>
      <c r="J11" s="20">
        <v>9059660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9059660</v>
      </c>
      <c r="X11" s="20">
        <v>5570481</v>
      </c>
      <c r="Y11" s="24">
        <v>3489179</v>
      </c>
      <c r="Z11" s="25">
        <v>62.636942842099273</v>
      </c>
      <c r="AA11" s="26">
        <v>5570481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736798369</v>
      </c>
      <c r="D13" s="29">
        <f>SUM(D6:D12)</f>
        <v>0</v>
      </c>
      <c r="E13" s="30">
        <f t="shared" si="0"/>
        <v>707380094</v>
      </c>
      <c r="F13" s="31">
        <f t="shared" si="0"/>
        <v>707380094</v>
      </c>
      <c r="G13" s="31">
        <f t="shared" si="0"/>
        <v>787775810</v>
      </c>
      <c r="H13" s="31">
        <f t="shared" si="0"/>
        <v>16882973</v>
      </c>
      <c r="I13" s="31">
        <f t="shared" si="0"/>
        <v>11719063</v>
      </c>
      <c r="J13" s="31">
        <f t="shared" si="0"/>
        <v>816377846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816377846</v>
      </c>
      <c r="X13" s="31">
        <f t="shared" si="0"/>
        <v>638594689</v>
      </c>
      <c r="Y13" s="31">
        <f t="shared" si="0"/>
        <v>177783157</v>
      </c>
      <c r="Z13" s="32">
        <f>+IF(X13&lt;&gt;0,+(Y13/X13)*100,0)</f>
        <v>27.83974875807337</v>
      </c>
      <c r="AA13" s="33">
        <f>SUM(AA6:AA12)</f>
        <v>707380094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46302586</v>
      </c>
      <c r="D17" s="18"/>
      <c r="E17" s="19">
        <v>61666535</v>
      </c>
      <c r="F17" s="20">
        <v>61666535</v>
      </c>
      <c r="G17" s="24">
        <v>44559623</v>
      </c>
      <c r="H17" s="24">
        <v>1435072</v>
      </c>
      <c r="I17" s="24">
        <v>-148979</v>
      </c>
      <c r="J17" s="20">
        <v>45845716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45845716</v>
      </c>
      <c r="X17" s="20">
        <v>59681735</v>
      </c>
      <c r="Y17" s="24">
        <v>-13836019</v>
      </c>
      <c r="Z17" s="25">
        <v>-23.183003979358176</v>
      </c>
      <c r="AA17" s="26">
        <v>61666535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46302586</v>
      </c>
      <c r="D25" s="29">
        <f t="shared" ref="D25:Y25" si="1">SUM(D15:D24)</f>
        <v>0</v>
      </c>
      <c r="E25" s="35">
        <f t="shared" si="1"/>
        <v>61666535</v>
      </c>
      <c r="F25" s="36">
        <f t="shared" si="1"/>
        <v>61666535</v>
      </c>
      <c r="G25" s="36">
        <f t="shared" si="1"/>
        <v>44559623</v>
      </c>
      <c r="H25" s="36">
        <f t="shared" si="1"/>
        <v>1435072</v>
      </c>
      <c r="I25" s="36">
        <f t="shared" si="1"/>
        <v>-148979</v>
      </c>
      <c r="J25" s="36">
        <f t="shared" si="1"/>
        <v>45845716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45845716</v>
      </c>
      <c r="X25" s="36">
        <f t="shared" si="1"/>
        <v>59681735</v>
      </c>
      <c r="Y25" s="36">
        <f t="shared" si="1"/>
        <v>-13836019</v>
      </c>
      <c r="Z25" s="37">
        <f>+IF(X25&lt;&gt;0,+(Y25/X25)*100,0)</f>
        <v>-23.183003979358176</v>
      </c>
      <c r="AA25" s="38">
        <f>SUM(AA15:AA24)</f>
        <v>61666535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783100955</v>
      </c>
      <c r="D26" s="29">
        <f>+D13+D25</f>
        <v>0</v>
      </c>
      <c r="E26" s="30">
        <f t="shared" si="2"/>
        <v>769046629</v>
      </c>
      <c r="F26" s="31">
        <f t="shared" si="2"/>
        <v>769046629</v>
      </c>
      <c r="G26" s="31">
        <f t="shared" si="2"/>
        <v>832335433</v>
      </c>
      <c r="H26" s="31">
        <f t="shared" si="2"/>
        <v>18318045</v>
      </c>
      <c r="I26" s="31">
        <f t="shared" si="2"/>
        <v>11570084</v>
      </c>
      <c r="J26" s="31">
        <f t="shared" si="2"/>
        <v>862223562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862223562</v>
      </c>
      <c r="X26" s="31">
        <f t="shared" si="2"/>
        <v>698276424</v>
      </c>
      <c r="Y26" s="31">
        <f t="shared" si="2"/>
        <v>163947138</v>
      </c>
      <c r="Z26" s="32">
        <f>+IF(X26&lt;&gt;0,+(Y26/X26)*100,0)</f>
        <v>23.478830498221146</v>
      </c>
      <c r="AA26" s="33">
        <f>+AA13+AA25</f>
        <v>769046629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61907379</v>
      </c>
      <c r="D32" s="18"/>
      <c r="E32" s="19">
        <v>48266973</v>
      </c>
      <c r="F32" s="20">
        <v>48266973</v>
      </c>
      <c r="G32" s="20">
        <v>57550526</v>
      </c>
      <c r="H32" s="20">
        <v>3438459</v>
      </c>
      <c r="I32" s="20">
        <v>1574482</v>
      </c>
      <c r="J32" s="20">
        <v>62563467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62563467</v>
      </c>
      <c r="X32" s="20">
        <v>45942273</v>
      </c>
      <c r="Y32" s="20">
        <v>16621194</v>
      </c>
      <c r="Z32" s="21">
        <v>36.17843200748905</v>
      </c>
      <c r="AA32" s="22">
        <v>48266973</v>
      </c>
    </row>
    <row r="33" spans="1:27" x14ac:dyDescent="0.25">
      <c r="A33" s="23" t="s">
        <v>60</v>
      </c>
      <c r="B33" s="17" t="s">
        <v>32</v>
      </c>
      <c r="C33" s="18">
        <v>600000</v>
      </c>
      <c r="D33" s="18"/>
      <c r="E33" s="19"/>
      <c r="F33" s="20"/>
      <c r="G33" s="20">
        <v>600000</v>
      </c>
      <c r="H33" s="20"/>
      <c r="I33" s="20"/>
      <c r="J33" s="20">
        <v>600000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600000</v>
      </c>
      <c r="X33" s="20"/>
      <c r="Y33" s="20">
        <v>600000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-600200</v>
      </c>
      <c r="F34" s="20">
        <v>-600200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-600600</v>
      </c>
      <c r="Y34" s="20">
        <v>600600</v>
      </c>
      <c r="Z34" s="21">
        <v>-100</v>
      </c>
      <c r="AA34" s="22">
        <v>-600200</v>
      </c>
    </row>
    <row r="35" spans="1:27" x14ac:dyDescent="0.25">
      <c r="A35" s="23" t="s">
        <v>39</v>
      </c>
      <c r="B35" s="17" t="s">
        <v>32</v>
      </c>
      <c r="C35" s="18">
        <v>56131802</v>
      </c>
      <c r="D35" s="18"/>
      <c r="E35" s="19">
        <v>38552307</v>
      </c>
      <c r="F35" s="20">
        <v>38552307</v>
      </c>
      <c r="G35" s="20">
        <v>56928960</v>
      </c>
      <c r="H35" s="20">
        <v>2234658</v>
      </c>
      <c r="I35" s="20">
        <v>1533611</v>
      </c>
      <c r="J35" s="20">
        <v>60697229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60697229</v>
      </c>
      <c r="X35" s="20">
        <v>38553343</v>
      </c>
      <c r="Y35" s="20">
        <v>22143886</v>
      </c>
      <c r="Z35" s="21">
        <v>57.437006176092176</v>
      </c>
      <c r="AA35" s="22">
        <v>38552307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118639181</v>
      </c>
      <c r="D37" s="29">
        <f t="shared" ref="D37:Y37" si="3">SUM(D29:D36)</f>
        <v>0</v>
      </c>
      <c r="E37" s="30">
        <f t="shared" si="3"/>
        <v>86219080</v>
      </c>
      <c r="F37" s="31">
        <f t="shared" si="3"/>
        <v>86219080</v>
      </c>
      <c r="G37" s="31">
        <f t="shared" si="3"/>
        <v>115079486</v>
      </c>
      <c r="H37" s="31">
        <f t="shared" si="3"/>
        <v>5673117</v>
      </c>
      <c r="I37" s="31">
        <f t="shared" si="3"/>
        <v>3108093</v>
      </c>
      <c r="J37" s="31">
        <f t="shared" si="3"/>
        <v>123860696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123860696</v>
      </c>
      <c r="X37" s="31">
        <f t="shared" si="3"/>
        <v>83895016</v>
      </c>
      <c r="Y37" s="31">
        <f t="shared" si="3"/>
        <v>39965680</v>
      </c>
      <c r="Z37" s="32">
        <f>+IF(X37&lt;&gt;0,+(Y37/X37)*100,0)</f>
        <v>47.637728563041222</v>
      </c>
      <c r="AA37" s="33">
        <f>SUM(AA29:AA36)</f>
        <v>86219080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-3291100</v>
      </c>
      <c r="F42" s="20">
        <v>-3291100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-3278800</v>
      </c>
      <c r="Y42" s="20">
        <v>3278800</v>
      </c>
      <c r="Z42" s="21">
        <v>-100</v>
      </c>
      <c r="AA42" s="22">
        <v>-3291100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-3291100</v>
      </c>
      <c r="F43" s="36">
        <f t="shared" si="4"/>
        <v>-3291100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-3278800</v>
      </c>
      <c r="Y43" s="36">
        <f t="shared" si="4"/>
        <v>3278800</v>
      </c>
      <c r="Z43" s="37">
        <f>+IF(X43&lt;&gt;0,+(Y43/X43)*100,0)</f>
        <v>-100</v>
      </c>
      <c r="AA43" s="38">
        <f>SUM(AA39:AA42)</f>
        <v>-3291100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118639181</v>
      </c>
      <c r="D44" s="29">
        <f>+D37+D43</f>
        <v>0</v>
      </c>
      <c r="E44" s="30">
        <f t="shared" si="5"/>
        <v>82927980</v>
      </c>
      <c r="F44" s="31">
        <f t="shared" si="5"/>
        <v>82927980</v>
      </c>
      <c r="G44" s="31">
        <f t="shared" si="5"/>
        <v>115079486</v>
      </c>
      <c r="H44" s="31">
        <f t="shared" si="5"/>
        <v>5673117</v>
      </c>
      <c r="I44" s="31">
        <f t="shared" si="5"/>
        <v>3108093</v>
      </c>
      <c r="J44" s="31">
        <f t="shared" si="5"/>
        <v>123860696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123860696</v>
      </c>
      <c r="X44" s="31">
        <f t="shared" si="5"/>
        <v>80616216</v>
      </c>
      <c r="Y44" s="31">
        <f t="shared" si="5"/>
        <v>43244480</v>
      </c>
      <c r="Z44" s="32">
        <f>+IF(X44&lt;&gt;0,+(Y44/X44)*100,0)</f>
        <v>53.642408619129434</v>
      </c>
      <c r="AA44" s="33">
        <f>+AA37+AA43</f>
        <v>82927980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664461774</v>
      </c>
      <c r="D45" s="42">
        <f t="shared" si="6"/>
        <v>0</v>
      </c>
      <c r="E45" s="43">
        <f t="shared" si="6"/>
        <v>686118649</v>
      </c>
      <c r="F45" s="44">
        <f t="shared" si="6"/>
        <v>686118649</v>
      </c>
      <c r="G45" s="44">
        <f t="shared" si="6"/>
        <v>717255947</v>
      </c>
      <c r="H45" s="44">
        <f t="shared" si="6"/>
        <v>12644928</v>
      </c>
      <c r="I45" s="44">
        <f t="shared" si="6"/>
        <v>8461991</v>
      </c>
      <c r="J45" s="44">
        <f t="shared" si="6"/>
        <v>738362866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738362866</v>
      </c>
      <c r="X45" s="44">
        <f t="shared" si="6"/>
        <v>617660208</v>
      </c>
      <c r="Y45" s="44">
        <f t="shared" si="6"/>
        <v>120702658</v>
      </c>
      <c r="Z45" s="45">
        <f>+IF(X45&lt;&gt;0,+(Y45/X45)*100,0)</f>
        <v>19.541919074055034</v>
      </c>
      <c r="AA45" s="46">
        <f>+AA26-AA44</f>
        <v>686118649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168214263</v>
      </c>
      <c r="D47" s="18"/>
      <c r="E47" s="19">
        <v>151694895</v>
      </c>
      <c r="F47" s="20">
        <v>151694895</v>
      </c>
      <c r="G47" s="20">
        <v>220036086</v>
      </c>
      <c r="H47" s="20">
        <v>-12154623</v>
      </c>
      <c r="I47" s="20">
        <v>-5121440</v>
      </c>
      <c r="J47" s="20">
        <v>202760023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202760023</v>
      </c>
      <c r="X47" s="20">
        <v>151694895</v>
      </c>
      <c r="Y47" s="20">
        <v>51065128</v>
      </c>
      <c r="Z47" s="47">
        <v>33.663049768418382</v>
      </c>
      <c r="AA47" s="22">
        <v>151694895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168214263</v>
      </c>
      <c r="D50" s="50">
        <f t="shared" ref="D50:Y50" si="7">SUM(D47:D49)</f>
        <v>0</v>
      </c>
      <c r="E50" s="51">
        <f t="shared" si="7"/>
        <v>151694895</v>
      </c>
      <c r="F50" s="52">
        <f t="shared" si="7"/>
        <v>151694895</v>
      </c>
      <c r="G50" s="52">
        <f t="shared" si="7"/>
        <v>220036086</v>
      </c>
      <c r="H50" s="52">
        <f t="shared" si="7"/>
        <v>-12154623</v>
      </c>
      <c r="I50" s="52">
        <f t="shared" si="7"/>
        <v>-5121440</v>
      </c>
      <c r="J50" s="52">
        <f t="shared" si="7"/>
        <v>202760023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202760023</v>
      </c>
      <c r="X50" s="52">
        <f t="shared" si="7"/>
        <v>151694895</v>
      </c>
      <c r="Y50" s="52">
        <f t="shared" si="7"/>
        <v>51065128</v>
      </c>
      <c r="Z50" s="53">
        <f>+IF(X50&lt;&gt;0,+(Y50/X50)*100,0)</f>
        <v>33.663049768418382</v>
      </c>
      <c r="AA50" s="54">
        <f>SUM(AA47:AA49)</f>
        <v>151694895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-4883735</v>
      </c>
      <c r="D6" s="18"/>
      <c r="E6" s="19">
        <v>-1743921</v>
      </c>
      <c r="F6" s="20">
        <v>-1743921</v>
      </c>
      <c r="G6" s="20">
        <v>-1404776</v>
      </c>
      <c r="H6" s="20">
        <v>286678</v>
      </c>
      <c r="I6" s="20">
        <v>-351617</v>
      </c>
      <c r="J6" s="20">
        <v>-1469715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-1469715</v>
      </c>
      <c r="X6" s="20">
        <v>-246137</v>
      </c>
      <c r="Y6" s="20">
        <v>-1223578</v>
      </c>
      <c r="Z6" s="21">
        <v>497.11258364244298</v>
      </c>
      <c r="AA6" s="22">
        <v>-1743921</v>
      </c>
    </row>
    <row r="7" spans="1:27" x14ac:dyDescent="0.25">
      <c r="A7" s="23" t="s">
        <v>35</v>
      </c>
      <c r="B7" s="17" t="s">
        <v>32</v>
      </c>
      <c r="C7" s="18">
        <v>3090531</v>
      </c>
      <c r="D7" s="18"/>
      <c r="E7" s="19">
        <v>1038160</v>
      </c>
      <c r="F7" s="20">
        <v>1038160</v>
      </c>
      <c r="G7" s="20">
        <v>73756</v>
      </c>
      <c r="H7" s="20">
        <v>196579</v>
      </c>
      <c r="I7" s="20">
        <v>619410</v>
      </c>
      <c r="J7" s="20">
        <v>889745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889745</v>
      </c>
      <c r="X7" s="20">
        <v>255790</v>
      </c>
      <c r="Y7" s="20">
        <v>633955</v>
      </c>
      <c r="Z7" s="21">
        <v>247.84197974901286</v>
      </c>
      <c r="AA7" s="22">
        <v>1038160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-1793204</v>
      </c>
      <c r="D13" s="29">
        <f>SUM(D6:D12)</f>
        <v>0</v>
      </c>
      <c r="E13" s="30">
        <f t="shared" si="0"/>
        <v>-705761</v>
      </c>
      <c r="F13" s="31">
        <f t="shared" si="0"/>
        <v>-705761</v>
      </c>
      <c r="G13" s="31">
        <f t="shared" si="0"/>
        <v>-1331020</v>
      </c>
      <c r="H13" s="31">
        <f t="shared" si="0"/>
        <v>483257</v>
      </c>
      <c r="I13" s="31">
        <f t="shared" si="0"/>
        <v>267793</v>
      </c>
      <c r="J13" s="31">
        <f t="shared" si="0"/>
        <v>-579970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-579970</v>
      </c>
      <c r="X13" s="31">
        <f t="shared" si="0"/>
        <v>9653</v>
      </c>
      <c r="Y13" s="31">
        <f t="shared" si="0"/>
        <v>-589623</v>
      </c>
      <c r="Z13" s="32">
        <f>+IF(X13&lt;&gt;0,+(Y13/X13)*100,0)</f>
        <v>-6108.1839842536001</v>
      </c>
      <c r="AA13" s="33">
        <f>SUM(AA6:AA12)</f>
        <v>-705761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10138763</v>
      </c>
      <c r="D17" s="18"/>
      <c r="E17" s="19">
        <v>600000</v>
      </c>
      <c r="F17" s="20">
        <v>600000</v>
      </c>
      <c r="G17" s="24">
        <v>2333848</v>
      </c>
      <c r="H17" s="24">
        <v>-74316</v>
      </c>
      <c r="I17" s="24"/>
      <c r="J17" s="20">
        <v>2259532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2259532</v>
      </c>
      <c r="X17" s="20">
        <v>150000</v>
      </c>
      <c r="Y17" s="24">
        <v>2109532</v>
      </c>
      <c r="Z17" s="25">
        <v>1406.3546666666666</v>
      </c>
      <c r="AA17" s="26">
        <v>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10138763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600000</v>
      </c>
      <c r="G25" s="36">
        <f t="shared" si="1"/>
        <v>2333848</v>
      </c>
      <c r="H25" s="36">
        <f t="shared" si="1"/>
        <v>-74316</v>
      </c>
      <c r="I25" s="36">
        <f t="shared" si="1"/>
        <v>0</v>
      </c>
      <c r="J25" s="36">
        <f t="shared" si="1"/>
        <v>2259532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2259532</v>
      </c>
      <c r="X25" s="36">
        <f t="shared" si="1"/>
        <v>150000</v>
      </c>
      <c r="Y25" s="36">
        <f t="shared" si="1"/>
        <v>2109532</v>
      </c>
      <c r="Z25" s="37">
        <f>+IF(X25&lt;&gt;0,+(Y25/X25)*100,0)</f>
        <v>1406.3546666666666</v>
      </c>
      <c r="AA25" s="38">
        <f>SUM(AA15:AA24)</f>
        <v>600000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8345559</v>
      </c>
      <c r="D26" s="29">
        <f>+D13+D25</f>
        <v>0</v>
      </c>
      <c r="E26" s="30">
        <f t="shared" si="2"/>
        <v>-105761</v>
      </c>
      <c r="F26" s="31">
        <f t="shared" si="2"/>
        <v>-105761</v>
      </c>
      <c r="G26" s="31">
        <f t="shared" si="2"/>
        <v>1002828</v>
      </c>
      <c r="H26" s="31">
        <f t="shared" si="2"/>
        <v>408941</v>
      </c>
      <c r="I26" s="31">
        <f t="shared" si="2"/>
        <v>267793</v>
      </c>
      <c r="J26" s="31">
        <f t="shared" si="2"/>
        <v>1679562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1679562</v>
      </c>
      <c r="X26" s="31">
        <f t="shared" si="2"/>
        <v>159653</v>
      </c>
      <c r="Y26" s="31">
        <f t="shared" si="2"/>
        <v>1519909</v>
      </c>
      <c r="Z26" s="32">
        <f>+IF(X26&lt;&gt;0,+(Y26/X26)*100,0)</f>
        <v>952.00779189868024</v>
      </c>
      <c r="AA26" s="33">
        <f>+AA13+AA25</f>
        <v>-105761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-2336248</v>
      </c>
      <c r="H32" s="20">
        <v>241674</v>
      </c>
      <c r="I32" s="20">
        <v>-334420</v>
      </c>
      <c r="J32" s="20">
        <v>-2428994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-2428994</v>
      </c>
      <c r="X32" s="20"/>
      <c r="Y32" s="20">
        <v>-2428994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-2336248</v>
      </c>
      <c r="H37" s="31">
        <f t="shared" si="3"/>
        <v>241674</v>
      </c>
      <c r="I37" s="31">
        <f t="shared" si="3"/>
        <v>-334420</v>
      </c>
      <c r="J37" s="31">
        <f t="shared" si="3"/>
        <v>-2428994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-2428994</v>
      </c>
      <c r="X37" s="31">
        <f t="shared" si="3"/>
        <v>0</v>
      </c>
      <c r="Y37" s="31">
        <f t="shared" si="3"/>
        <v>-2428994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-2336248</v>
      </c>
      <c r="H44" s="31">
        <f t="shared" si="5"/>
        <v>241674</v>
      </c>
      <c r="I44" s="31">
        <f t="shared" si="5"/>
        <v>-334420</v>
      </c>
      <c r="J44" s="31">
        <f t="shared" si="5"/>
        <v>-2428994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-2428994</v>
      </c>
      <c r="X44" s="31">
        <f t="shared" si="5"/>
        <v>0</v>
      </c>
      <c r="Y44" s="31">
        <f t="shared" si="5"/>
        <v>-2428994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8345559</v>
      </c>
      <c r="D45" s="42">
        <f t="shared" si="6"/>
        <v>0</v>
      </c>
      <c r="E45" s="43">
        <f t="shared" si="6"/>
        <v>-105761</v>
      </c>
      <c r="F45" s="44">
        <f t="shared" si="6"/>
        <v>-105761</v>
      </c>
      <c r="G45" s="44">
        <f t="shared" si="6"/>
        <v>3339076</v>
      </c>
      <c r="H45" s="44">
        <f t="shared" si="6"/>
        <v>167267</v>
      </c>
      <c r="I45" s="44">
        <f t="shared" si="6"/>
        <v>602213</v>
      </c>
      <c r="J45" s="44">
        <f t="shared" si="6"/>
        <v>4108556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4108556</v>
      </c>
      <c r="X45" s="44">
        <f t="shared" si="6"/>
        <v>159653</v>
      </c>
      <c r="Y45" s="44">
        <f t="shared" si="6"/>
        <v>3948903</v>
      </c>
      <c r="Z45" s="45">
        <f>+IF(X45&lt;&gt;0,+(Y45/X45)*100,0)</f>
        <v>2473.4286233268399</v>
      </c>
      <c r="AA45" s="46">
        <f>+AA26-AA44</f>
        <v>-105761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-105761</v>
      </c>
      <c r="F47" s="20">
        <v>-105761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159653</v>
      </c>
      <c r="Y47" s="20">
        <v>-159653</v>
      </c>
      <c r="Z47" s="47">
        <v>-100</v>
      </c>
      <c r="AA47" s="22">
        <v>-105761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-105761</v>
      </c>
      <c r="F50" s="52">
        <f t="shared" si="7"/>
        <v>-105761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159653</v>
      </c>
      <c r="Y50" s="52">
        <f t="shared" si="7"/>
        <v>-159653</v>
      </c>
      <c r="Z50" s="53">
        <f>+IF(X50&lt;&gt;0,+(Y50/X50)*100,0)</f>
        <v>-100</v>
      </c>
      <c r="AA50" s="54">
        <f>SUM(AA47:AA49)</f>
        <v>-105761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67979</v>
      </c>
      <c r="D6" s="18"/>
      <c r="E6" s="19">
        <v>-12469959</v>
      </c>
      <c r="F6" s="20">
        <v>-12469959</v>
      </c>
      <c r="G6" s="20"/>
      <c r="H6" s="20">
        <v>153887</v>
      </c>
      <c r="I6" s="20">
        <v>130170</v>
      </c>
      <c r="J6" s="20">
        <v>284057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284057</v>
      </c>
      <c r="X6" s="20">
        <v>-3117492</v>
      </c>
      <c r="Y6" s="20">
        <v>3401549</v>
      </c>
      <c r="Z6" s="21">
        <v>-109.11171544305486</v>
      </c>
      <c r="AA6" s="22">
        <v>-12469959</v>
      </c>
    </row>
    <row r="7" spans="1:27" x14ac:dyDescent="0.25">
      <c r="A7" s="23" t="s">
        <v>35</v>
      </c>
      <c r="B7" s="17" t="s">
        <v>32</v>
      </c>
      <c r="C7" s="18">
        <v>566999</v>
      </c>
      <c r="D7" s="18"/>
      <c r="E7" s="19">
        <v>154305</v>
      </c>
      <c r="F7" s="20">
        <v>154305</v>
      </c>
      <c r="G7" s="20">
        <v>39413</v>
      </c>
      <c r="H7" s="20">
        <v>40050</v>
      </c>
      <c r="I7" s="20">
        <v>40917</v>
      </c>
      <c r="J7" s="20">
        <v>120380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120380</v>
      </c>
      <c r="X7" s="20">
        <v>38577</v>
      </c>
      <c r="Y7" s="20">
        <v>81803</v>
      </c>
      <c r="Z7" s="21">
        <v>212.05122223086295</v>
      </c>
      <c r="AA7" s="22">
        <v>154305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-184662</v>
      </c>
      <c r="F10" s="20">
        <v>-184662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-46164</v>
      </c>
      <c r="Y10" s="20">
        <v>46164</v>
      </c>
      <c r="Z10" s="21">
        <v>-100</v>
      </c>
      <c r="AA10" s="22">
        <v>-184662</v>
      </c>
    </row>
    <row r="11" spans="1:27" x14ac:dyDescent="0.25">
      <c r="A11" s="23" t="s">
        <v>39</v>
      </c>
      <c r="B11" s="17" t="s">
        <v>32</v>
      </c>
      <c r="C11" s="18">
        <v>445714</v>
      </c>
      <c r="D11" s="18"/>
      <c r="E11" s="19">
        <v>1983544</v>
      </c>
      <c r="F11" s="20">
        <v>1983544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495888</v>
      </c>
      <c r="Y11" s="24">
        <v>-495888</v>
      </c>
      <c r="Z11" s="25">
        <v>-100</v>
      </c>
      <c r="AA11" s="26">
        <v>1983544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1080692</v>
      </c>
      <c r="D13" s="29">
        <f>SUM(D6:D12)</f>
        <v>0</v>
      </c>
      <c r="E13" s="30">
        <f t="shared" si="0"/>
        <v>-10516772</v>
      </c>
      <c r="F13" s="31">
        <f t="shared" si="0"/>
        <v>-10516772</v>
      </c>
      <c r="G13" s="31">
        <f t="shared" si="0"/>
        <v>39413</v>
      </c>
      <c r="H13" s="31">
        <f t="shared" si="0"/>
        <v>193937</v>
      </c>
      <c r="I13" s="31">
        <f t="shared" si="0"/>
        <v>171087</v>
      </c>
      <c r="J13" s="31">
        <f t="shared" si="0"/>
        <v>404437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404437</v>
      </c>
      <c r="X13" s="31">
        <f t="shared" si="0"/>
        <v>-2629191</v>
      </c>
      <c r="Y13" s="31">
        <f t="shared" si="0"/>
        <v>3033628</v>
      </c>
      <c r="Z13" s="32">
        <f>+IF(X13&lt;&gt;0,+(Y13/X13)*100,0)</f>
        <v>-115.38256444663016</v>
      </c>
      <c r="AA13" s="33">
        <f>SUM(AA6:AA12)</f>
        <v>-10516772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-7862743</v>
      </c>
      <c r="D17" s="18"/>
      <c r="E17" s="19">
        <v>10618055</v>
      </c>
      <c r="F17" s="20">
        <v>10618055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2654514</v>
      </c>
      <c r="Y17" s="24">
        <v>-2654514</v>
      </c>
      <c r="Z17" s="25">
        <v>-100</v>
      </c>
      <c r="AA17" s="26">
        <v>10618055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-7862743</v>
      </c>
      <c r="D25" s="29">
        <f t="shared" ref="D25:Y25" si="1">SUM(D15:D24)</f>
        <v>0</v>
      </c>
      <c r="E25" s="35">
        <f t="shared" si="1"/>
        <v>10618055</v>
      </c>
      <c r="F25" s="36">
        <f t="shared" si="1"/>
        <v>10618055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2654514</v>
      </c>
      <c r="Y25" s="36">
        <f t="shared" si="1"/>
        <v>-2654514</v>
      </c>
      <c r="Z25" s="37">
        <f>+IF(X25&lt;&gt;0,+(Y25/X25)*100,0)</f>
        <v>-100</v>
      </c>
      <c r="AA25" s="38">
        <f>SUM(AA15:AA24)</f>
        <v>10618055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-6782051</v>
      </c>
      <c r="D26" s="29">
        <f>+D13+D25</f>
        <v>0</v>
      </c>
      <c r="E26" s="30">
        <f t="shared" si="2"/>
        <v>101283</v>
      </c>
      <c r="F26" s="31">
        <f t="shared" si="2"/>
        <v>101283</v>
      </c>
      <c r="G26" s="31">
        <f t="shared" si="2"/>
        <v>39413</v>
      </c>
      <c r="H26" s="31">
        <f t="shared" si="2"/>
        <v>193937</v>
      </c>
      <c r="I26" s="31">
        <f t="shared" si="2"/>
        <v>171087</v>
      </c>
      <c r="J26" s="31">
        <f t="shared" si="2"/>
        <v>404437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404437</v>
      </c>
      <c r="X26" s="31">
        <f t="shared" si="2"/>
        <v>25323</v>
      </c>
      <c r="Y26" s="31">
        <f t="shared" si="2"/>
        <v>379114</v>
      </c>
      <c r="Z26" s="32">
        <f>+IF(X26&lt;&gt;0,+(Y26/X26)*100,0)</f>
        <v>1497.1132962129288</v>
      </c>
      <c r="AA26" s="33">
        <f>+AA13+AA25</f>
        <v>101283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678578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346394</v>
      </c>
      <c r="F35" s="20">
        <v>346394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86598</v>
      </c>
      <c r="Y35" s="20">
        <v>-86598</v>
      </c>
      <c r="Z35" s="21">
        <v>-100</v>
      </c>
      <c r="AA35" s="22">
        <v>346394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678578</v>
      </c>
      <c r="D37" s="29">
        <f t="shared" ref="D37:Y37" si="3">SUM(D29:D36)</f>
        <v>0</v>
      </c>
      <c r="E37" s="30">
        <f t="shared" si="3"/>
        <v>346394</v>
      </c>
      <c r="F37" s="31">
        <f t="shared" si="3"/>
        <v>346394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86598</v>
      </c>
      <c r="Y37" s="31">
        <f t="shared" si="3"/>
        <v>-86598</v>
      </c>
      <c r="Z37" s="32">
        <f>+IF(X37&lt;&gt;0,+(Y37/X37)*100,0)</f>
        <v>-100</v>
      </c>
      <c r="AA37" s="33">
        <f>SUM(AA29:AA36)</f>
        <v>346394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5502080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5502080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6180658</v>
      </c>
      <c r="D44" s="29">
        <f>+D37+D43</f>
        <v>0</v>
      </c>
      <c r="E44" s="30">
        <f t="shared" si="5"/>
        <v>346394</v>
      </c>
      <c r="F44" s="31">
        <f t="shared" si="5"/>
        <v>346394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86598</v>
      </c>
      <c r="Y44" s="31">
        <f t="shared" si="5"/>
        <v>-86598</v>
      </c>
      <c r="Z44" s="32">
        <f>+IF(X44&lt;&gt;0,+(Y44/X44)*100,0)</f>
        <v>-100</v>
      </c>
      <c r="AA44" s="33">
        <f>+AA37+AA43</f>
        <v>346394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-12962709</v>
      </c>
      <c r="D45" s="42">
        <f t="shared" si="6"/>
        <v>0</v>
      </c>
      <c r="E45" s="43">
        <f t="shared" si="6"/>
        <v>-245111</v>
      </c>
      <c r="F45" s="44">
        <f t="shared" si="6"/>
        <v>-245111</v>
      </c>
      <c r="G45" s="44">
        <f t="shared" si="6"/>
        <v>39413</v>
      </c>
      <c r="H45" s="44">
        <f t="shared" si="6"/>
        <v>193937</v>
      </c>
      <c r="I45" s="44">
        <f t="shared" si="6"/>
        <v>171087</v>
      </c>
      <c r="J45" s="44">
        <f t="shared" si="6"/>
        <v>404437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404437</v>
      </c>
      <c r="X45" s="44">
        <f t="shared" si="6"/>
        <v>-61275</v>
      </c>
      <c r="Y45" s="44">
        <f t="shared" si="6"/>
        <v>465712</v>
      </c>
      <c r="Z45" s="45">
        <f>+IF(X45&lt;&gt;0,+(Y45/X45)*100,0)</f>
        <v>-760.03590371277028</v>
      </c>
      <c r="AA45" s="46">
        <f>+AA26-AA44</f>
        <v>-245111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-277340</v>
      </c>
      <c r="D6" s="18"/>
      <c r="E6" s="19">
        <v>-10468519</v>
      </c>
      <c r="F6" s="20">
        <v>-10468519</v>
      </c>
      <c r="G6" s="20">
        <v>347257</v>
      </c>
      <c r="H6" s="20">
        <v>-99057</v>
      </c>
      <c r="I6" s="20">
        <v>75136</v>
      </c>
      <c r="J6" s="20">
        <v>323336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323336</v>
      </c>
      <c r="X6" s="20">
        <v>-2617131</v>
      </c>
      <c r="Y6" s="20">
        <v>2940467</v>
      </c>
      <c r="Z6" s="21">
        <v>-112.35459745805616</v>
      </c>
      <c r="AA6" s="22">
        <v>-10468519</v>
      </c>
    </row>
    <row r="7" spans="1:27" x14ac:dyDescent="0.25">
      <c r="A7" s="23" t="s">
        <v>35</v>
      </c>
      <c r="B7" s="17" t="s">
        <v>32</v>
      </c>
      <c r="C7" s="18">
        <v>5918012</v>
      </c>
      <c r="D7" s="18"/>
      <c r="E7" s="19">
        <v>288437</v>
      </c>
      <c r="F7" s="20">
        <v>288437</v>
      </c>
      <c r="G7" s="20">
        <v>-5729523</v>
      </c>
      <c r="H7" s="20">
        <v>6106501</v>
      </c>
      <c r="I7" s="20">
        <v>274548</v>
      </c>
      <c r="J7" s="20">
        <v>651526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651526</v>
      </c>
      <c r="X7" s="20">
        <v>72111</v>
      </c>
      <c r="Y7" s="20">
        <v>579415</v>
      </c>
      <c r="Z7" s="21">
        <v>803.50431972930619</v>
      </c>
      <c r="AA7" s="22">
        <v>288437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585000</v>
      </c>
      <c r="F11" s="20">
        <v>585000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146250</v>
      </c>
      <c r="Y11" s="24">
        <v>-146250</v>
      </c>
      <c r="Z11" s="25">
        <v>-100</v>
      </c>
      <c r="AA11" s="26">
        <v>585000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5640672</v>
      </c>
      <c r="D13" s="29">
        <f>SUM(D6:D12)</f>
        <v>0</v>
      </c>
      <c r="E13" s="30">
        <f t="shared" si="0"/>
        <v>-9595082</v>
      </c>
      <c r="F13" s="31">
        <f t="shared" si="0"/>
        <v>-9595082</v>
      </c>
      <c r="G13" s="31">
        <f t="shared" si="0"/>
        <v>-5382266</v>
      </c>
      <c r="H13" s="31">
        <f t="shared" si="0"/>
        <v>6007444</v>
      </c>
      <c r="I13" s="31">
        <f t="shared" si="0"/>
        <v>349684</v>
      </c>
      <c r="J13" s="31">
        <f t="shared" si="0"/>
        <v>974862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974862</v>
      </c>
      <c r="X13" s="31">
        <f t="shared" si="0"/>
        <v>-2398770</v>
      </c>
      <c r="Y13" s="31">
        <f t="shared" si="0"/>
        <v>3373632</v>
      </c>
      <c r="Z13" s="32">
        <f>+IF(X13&lt;&gt;0,+(Y13/X13)*100,0)</f>
        <v>-140.6400780399955</v>
      </c>
      <c r="AA13" s="33">
        <f>SUM(AA6:AA12)</f>
        <v>-9595082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784250</v>
      </c>
      <c r="D17" s="18"/>
      <c r="E17" s="19">
        <v>10117369</v>
      </c>
      <c r="F17" s="20">
        <v>10117369</v>
      </c>
      <c r="G17" s="24">
        <v>8994828</v>
      </c>
      <c r="H17" s="24">
        <v>-9009441</v>
      </c>
      <c r="I17" s="24">
        <v>-7999</v>
      </c>
      <c r="J17" s="20">
        <v>-22612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-22612</v>
      </c>
      <c r="X17" s="20">
        <v>2529342</v>
      </c>
      <c r="Y17" s="24">
        <v>-2551954</v>
      </c>
      <c r="Z17" s="25">
        <v>-100.89398744811892</v>
      </c>
      <c r="AA17" s="26">
        <v>10117369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784250</v>
      </c>
      <c r="D25" s="29">
        <f t="shared" ref="D25:Y25" si="1">SUM(D15:D24)</f>
        <v>0</v>
      </c>
      <c r="E25" s="35">
        <f t="shared" si="1"/>
        <v>10117369</v>
      </c>
      <c r="F25" s="36">
        <f t="shared" si="1"/>
        <v>10117369</v>
      </c>
      <c r="G25" s="36">
        <f t="shared" si="1"/>
        <v>8994828</v>
      </c>
      <c r="H25" s="36">
        <f t="shared" si="1"/>
        <v>-9009441</v>
      </c>
      <c r="I25" s="36">
        <f t="shared" si="1"/>
        <v>-7999</v>
      </c>
      <c r="J25" s="36">
        <f t="shared" si="1"/>
        <v>-22612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-22612</v>
      </c>
      <c r="X25" s="36">
        <f t="shared" si="1"/>
        <v>2529342</v>
      </c>
      <c r="Y25" s="36">
        <f t="shared" si="1"/>
        <v>-2551954</v>
      </c>
      <c r="Z25" s="37">
        <f>+IF(X25&lt;&gt;0,+(Y25/X25)*100,0)</f>
        <v>-100.89398744811892</v>
      </c>
      <c r="AA25" s="38">
        <f>SUM(AA15:AA24)</f>
        <v>10117369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6424922</v>
      </c>
      <c r="D26" s="29">
        <f>+D13+D25</f>
        <v>0</v>
      </c>
      <c r="E26" s="30">
        <f t="shared" si="2"/>
        <v>522287</v>
      </c>
      <c r="F26" s="31">
        <f t="shared" si="2"/>
        <v>522287</v>
      </c>
      <c r="G26" s="31">
        <f t="shared" si="2"/>
        <v>3612562</v>
      </c>
      <c r="H26" s="31">
        <f t="shared" si="2"/>
        <v>-3001997</v>
      </c>
      <c r="I26" s="31">
        <f t="shared" si="2"/>
        <v>341685</v>
      </c>
      <c r="J26" s="31">
        <f t="shared" si="2"/>
        <v>952250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952250</v>
      </c>
      <c r="X26" s="31">
        <f t="shared" si="2"/>
        <v>130572</v>
      </c>
      <c r="Y26" s="31">
        <f t="shared" si="2"/>
        <v>821678</v>
      </c>
      <c r="Z26" s="32">
        <f>+IF(X26&lt;&gt;0,+(Y26/X26)*100,0)</f>
        <v>629.29111907606523</v>
      </c>
      <c r="AA26" s="33">
        <f>+AA13+AA25</f>
        <v>522287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4003247</v>
      </c>
      <c r="D40" s="18"/>
      <c r="E40" s="19"/>
      <c r="F40" s="20"/>
      <c r="G40" s="20">
        <v>-4003247</v>
      </c>
      <c r="H40" s="20">
        <v>4003247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4003247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-4003247</v>
      </c>
      <c r="H43" s="36">
        <f t="shared" si="4"/>
        <v>4003247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4003247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-4003247</v>
      </c>
      <c r="H44" s="31">
        <f t="shared" si="5"/>
        <v>4003247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2421675</v>
      </c>
      <c r="D45" s="42">
        <f t="shared" si="6"/>
        <v>0</v>
      </c>
      <c r="E45" s="43">
        <f t="shared" si="6"/>
        <v>522287</v>
      </c>
      <c r="F45" s="44">
        <f t="shared" si="6"/>
        <v>522287</v>
      </c>
      <c r="G45" s="44">
        <f t="shared" si="6"/>
        <v>7615809</v>
      </c>
      <c r="H45" s="44">
        <f t="shared" si="6"/>
        <v>-7005244</v>
      </c>
      <c r="I45" s="44">
        <f t="shared" si="6"/>
        <v>341685</v>
      </c>
      <c r="J45" s="44">
        <f t="shared" si="6"/>
        <v>952250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952250</v>
      </c>
      <c r="X45" s="44">
        <f t="shared" si="6"/>
        <v>130572</v>
      </c>
      <c r="Y45" s="44">
        <f t="shared" si="6"/>
        <v>821678</v>
      </c>
      <c r="Z45" s="45">
        <f>+IF(X45&lt;&gt;0,+(Y45/X45)*100,0)</f>
        <v>629.29111907606523</v>
      </c>
      <c r="AA45" s="46">
        <f>+AA26-AA44</f>
        <v>522287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9802369</v>
      </c>
      <c r="F47" s="20">
        <v>9802369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2450592</v>
      </c>
      <c r="Y47" s="20">
        <v>-2450592</v>
      </c>
      <c r="Z47" s="47">
        <v>-100</v>
      </c>
      <c r="AA47" s="22">
        <v>9802369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9802369</v>
      </c>
      <c r="F50" s="52">
        <f t="shared" si="7"/>
        <v>9802369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2450592</v>
      </c>
      <c r="Y50" s="52">
        <f t="shared" si="7"/>
        <v>-2450592</v>
      </c>
      <c r="Z50" s="53">
        <f>+IF(X50&lt;&gt;0,+(Y50/X50)*100,0)</f>
        <v>-100</v>
      </c>
      <c r="AA50" s="54">
        <f>SUM(AA47:AA49)</f>
        <v>9802369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2296273</v>
      </c>
      <c r="D7" s="18"/>
      <c r="E7" s="19">
        <v>19734091</v>
      </c>
      <c r="F7" s="20">
        <v>19734091</v>
      </c>
      <c r="G7" s="20">
        <v>3281617</v>
      </c>
      <c r="H7" s="20">
        <v>-521853</v>
      </c>
      <c r="I7" s="20">
        <v>55587</v>
      </c>
      <c r="J7" s="20">
        <v>2815351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2815351</v>
      </c>
      <c r="X7" s="20">
        <v>8164590</v>
      </c>
      <c r="Y7" s="20">
        <v>-5349239</v>
      </c>
      <c r="Z7" s="21">
        <v>-65.517545890240655</v>
      </c>
      <c r="AA7" s="22">
        <v>19734091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2296273</v>
      </c>
      <c r="D13" s="29">
        <f>SUM(D6:D12)</f>
        <v>0</v>
      </c>
      <c r="E13" s="30">
        <f t="shared" si="0"/>
        <v>19734091</v>
      </c>
      <c r="F13" s="31">
        <f t="shared" si="0"/>
        <v>19734091</v>
      </c>
      <c r="G13" s="31">
        <f t="shared" si="0"/>
        <v>3281617</v>
      </c>
      <c r="H13" s="31">
        <f t="shared" si="0"/>
        <v>-521853</v>
      </c>
      <c r="I13" s="31">
        <f t="shared" si="0"/>
        <v>55587</v>
      </c>
      <c r="J13" s="31">
        <f t="shared" si="0"/>
        <v>2815351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2815351</v>
      </c>
      <c r="X13" s="31">
        <f t="shared" si="0"/>
        <v>8164590</v>
      </c>
      <c r="Y13" s="31">
        <f t="shared" si="0"/>
        <v>-5349239</v>
      </c>
      <c r="Z13" s="32">
        <f>+IF(X13&lt;&gt;0,+(Y13/X13)*100,0)</f>
        <v>-65.517545890240655</v>
      </c>
      <c r="AA13" s="33">
        <f>SUM(AA6:AA12)</f>
        <v>19734091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89803959</v>
      </c>
      <c r="D17" s="18"/>
      <c r="E17" s="19">
        <v>41848778</v>
      </c>
      <c r="F17" s="20">
        <v>41848778</v>
      </c>
      <c r="G17" s="24">
        <v>71645380</v>
      </c>
      <c r="H17" s="24">
        <v>17802294</v>
      </c>
      <c r="I17" s="24">
        <v>-178143</v>
      </c>
      <c r="J17" s="20">
        <v>89269531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89269531</v>
      </c>
      <c r="X17" s="20">
        <v>45501625</v>
      </c>
      <c r="Y17" s="24">
        <v>43767906</v>
      </c>
      <c r="Z17" s="25">
        <v>96.18976465126245</v>
      </c>
      <c r="AA17" s="26">
        <v>41848778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89803959</v>
      </c>
      <c r="D25" s="29">
        <f t="shared" ref="D25:Y25" si="1">SUM(D15:D24)</f>
        <v>0</v>
      </c>
      <c r="E25" s="35">
        <f t="shared" si="1"/>
        <v>41848778</v>
      </c>
      <c r="F25" s="36">
        <f t="shared" si="1"/>
        <v>41848778</v>
      </c>
      <c r="G25" s="36">
        <f t="shared" si="1"/>
        <v>71645380</v>
      </c>
      <c r="H25" s="36">
        <f t="shared" si="1"/>
        <v>17802294</v>
      </c>
      <c r="I25" s="36">
        <f t="shared" si="1"/>
        <v>-178143</v>
      </c>
      <c r="J25" s="36">
        <f t="shared" si="1"/>
        <v>89269531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89269531</v>
      </c>
      <c r="X25" s="36">
        <f t="shared" si="1"/>
        <v>45501625</v>
      </c>
      <c r="Y25" s="36">
        <f t="shared" si="1"/>
        <v>43767906</v>
      </c>
      <c r="Z25" s="37">
        <f>+IF(X25&lt;&gt;0,+(Y25/X25)*100,0)</f>
        <v>96.18976465126245</v>
      </c>
      <c r="AA25" s="38">
        <f>SUM(AA15:AA24)</f>
        <v>41848778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92100232</v>
      </c>
      <c r="D26" s="29">
        <f>+D13+D25</f>
        <v>0</v>
      </c>
      <c r="E26" s="30">
        <f t="shared" si="2"/>
        <v>61582869</v>
      </c>
      <c r="F26" s="31">
        <f t="shared" si="2"/>
        <v>61582869</v>
      </c>
      <c r="G26" s="31">
        <f t="shared" si="2"/>
        <v>74926997</v>
      </c>
      <c r="H26" s="31">
        <f t="shared" si="2"/>
        <v>17280441</v>
      </c>
      <c r="I26" s="31">
        <f t="shared" si="2"/>
        <v>-122556</v>
      </c>
      <c r="J26" s="31">
        <f t="shared" si="2"/>
        <v>92084882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92084882</v>
      </c>
      <c r="X26" s="31">
        <f t="shared" si="2"/>
        <v>53666215</v>
      </c>
      <c r="Y26" s="31">
        <f t="shared" si="2"/>
        <v>38418667</v>
      </c>
      <c r="Z26" s="32">
        <f>+IF(X26&lt;&gt;0,+(Y26/X26)*100,0)</f>
        <v>71.588180757670344</v>
      </c>
      <c r="AA26" s="33">
        <f>+AA13+AA25</f>
        <v>61582869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-308990</v>
      </c>
      <c r="D35" s="18"/>
      <c r="E35" s="19"/>
      <c r="F35" s="20"/>
      <c r="G35" s="20">
        <v>14876</v>
      </c>
      <c r="H35" s="20">
        <v>-323866</v>
      </c>
      <c r="I35" s="20"/>
      <c r="J35" s="20">
        <v>-308990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-308990</v>
      </c>
      <c r="X35" s="20"/>
      <c r="Y35" s="20">
        <v>-308990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-308990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14876</v>
      </c>
      <c r="H37" s="31">
        <f t="shared" si="3"/>
        <v>-323866</v>
      </c>
      <c r="I37" s="31">
        <f t="shared" si="3"/>
        <v>0</v>
      </c>
      <c r="J37" s="31">
        <f t="shared" si="3"/>
        <v>-308990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-308990</v>
      </c>
      <c r="X37" s="31">
        <f t="shared" si="3"/>
        <v>0</v>
      </c>
      <c r="Y37" s="31">
        <f t="shared" si="3"/>
        <v>-308990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75768418</v>
      </c>
      <c r="D40" s="18"/>
      <c r="E40" s="19">
        <v>75844633</v>
      </c>
      <c r="F40" s="20">
        <v>75844633</v>
      </c>
      <c r="G40" s="20">
        <v>68429427</v>
      </c>
      <c r="H40" s="20">
        <v>8687076</v>
      </c>
      <c r="I40" s="20">
        <v>674042</v>
      </c>
      <c r="J40" s="20">
        <v>77790545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77790545</v>
      </c>
      <c r="X40" s="20">
        <v>69778254</v>
      </c>
      <c r="Y40" s="20">
        <v>8012291</v>
      </c>
      <c r="Z40" s="21">
        <v>11.482504277048836</v>
      </c>
      <c r="AA40" s="22">
        <v>75844633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75768418</v>
      </c>
      <c r="D43" s="29">
        <f t="shared" ref="D43:Y43" si="4">SUM(D39:D42)</f>
        <v>0</v>
      </c>
      <c r="E43" s="35">
        <f t="shared" si="4"/>
        <v>75844633</v>
      </c>
      <c r="F43" s="36">
        <f t="shared" si="4"/>
        <v>75844633</v>
      </c>
      <c r="G43" s="36">
        <f t="shared" si="4"/>
        <v>68429427</v>
      </c>
      <c r="H43" s="36">
        <f t="shared" si="4"/>
        <v>8687076</v>
      </c>
      <c r="I43" s="36">
        <f t="shared" si="4"/>
        <v>674042</v>
      </c>
      <c r="J43" s="36">
        <f t="shared" si="4"/>
        <v>77790545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77790545</v>
      </c>
      <c r="X43" s="36">
        <f t="shared" si="4"/>
        <v>69778254</v>
      </c>
      <c r="Y43" s="36">
        <f t="shared" si="4"/>
        <v>8012291</v>
      </c>
      <c r="Z43" s="37">
        <f>+IF(X43&lt;&gt;0,+(Y43/X43)*100,0)</f>
        <v>11.482504277048836</v>
      </c>
      <c r="AA43" s="38">
        <f>SUM(AA39:AA42)</f>
        <v>75844633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75459428</v>
      </c>
      <c r="D44" s="29">
        <f>+D37+D43</f>
        <v>0</v>
      </c>
      <c r="E44" s="30">
        <f t="shared" si="5"/>
        <v>75844633</v>
      </c>
      <c r="F44" s="31">
        <f t="shared" si="5"/>
        <v>75844633</v>
      </c>
      <c r="G44" s="31">
        <f t="shared" si="5"/>
        <v>68444303</v>
      </c>
      <c r="H44" s="31">
        <f t="shared" si="5"/>
        <v>8363210</v>
      </c>
      <c r="I44" s="31">
        <f t="shared" si="5"/>
        <v>674042</v>
      </c>
      <c r="J44" s="31">
        <f t="shared" si="5"/>
        <v>77481555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77481555</v>
      </c>
      <c r="X44" s="31">
        <f t="shared" si="5"/>
        <v>69778254</v>
      </c>
      <c r="Y44" s="31">
        <f t="shared" si="5"/>
        <v>7703301</v>
      </c>
      <c r="Z44" s="32">
        <f>+IF(X44&lt;&gt;0,+(Y44/X44)*100,0)</f>
        <v>11.039687235510364</v>
      </c>
      <c r="AA44" s="33">
        <f>+AA37+AA43</f>
        <v>75844633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16640804</v>
      </c>
      <c r="D45" s="42">
        <f t="shared" si="6"/>
        <v>0</v>
      </c>
      <c r="E45" s="43">
        <f t="shared" si="6"/>
        <v>-14261764</v>
      </c>
      <c r="F45" s="44">
        <f t="shared" si="6"/>
        <v>-14261764</v>
      </c>
      <c r="G45" s="44">
        <f t="shared" si="6"/>
        <v>6482694</v>
      </c>
      <c r="H45" s="44">
        <f t="shared" si="6"/>
        <v>8917231</v>
      </c>
      <c r="I45" s="44">
        <f t="shared" si="6"/>
        <v>-796598</v>
      </c>
      <c r="J45" s="44">
        <f t="shared" si="6"/>
        <v>14603327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14603327</v>
      </c>
      <c r="X45" s="44">
        <f t="shared" si="6"/>
        <v>-16112039</v>
      </c>
      <c r="Y45" s="44">
        <f t="shared" si="6"/>
        <v>30715366</v>
      </c>
      <c r="Z45" s="45">
        <f>+IF(X45&lt;&gt;0,+(Y45/X45)*100,0)</f>
        <v>-190.63611998456557</v>
      </c>
      <c r="AA45" s="46">
        <f>+AA26-AA44</f>
        <v>-14261764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127022611</v>
      </c>
      <c r="D47" s="18"/>
      <c r="E47" s="19"/>
      <c r="F47" s="20"/>
      <c r="G47" s="20">
        <v>128016908</v>
      </c>
      <c r="H47" s="20">
        <v>6463821</v>
      </c>
      <c r="I47" s="20">
        <v>1944063</v>
      </c>
      <c r="J47" s="20">
        <v>136424792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136424792</v>
      </c>
      <c r="X47" s="20"/>
      <c r="Y47" s="20">
        <v>136424792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127022611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128016908</v>
      </c>
      <c r="H50" s="52">
        <f t="shared" si="7"/>
        <v>6463821</v>
      </c>
      <c r="I50" s="52">
        <f t="shared" si="7"/>
        <v>1944063</v>
      </c>
      <c r="J50" s="52">
        <f t="shared" si="7"/>
        <v>136424792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136424792</v>
      </c>
      <c r="X50" s="52">
        <f t="shared" si="7"/>
        <v>0</v>
      </c>
      <c r="Y50" s="52">
        <f t="shared" si="7"/>
        <v>136424792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540398</v>
      </c>
      <c r="D6" s="18"/>
      <c r="E6" s="19">
        <v>-2399001</v>
      </c>
      <c r="F6" s="20">
        <v>-2399001</v>
      </c>
      <c r="G6" s="20">
        <v>390177</v>
      </c>
      <c r="H6" s="20">
        <v>494262</v>
      </c>
      <c r="I6" s="20">
        <v>601253</v>
      </c>
      <c r="J6" s="20">
        <v>1485692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1485692</v>
      </c>
      <c r="X6" s="20">
        <v>-599748</v>
      </c>
      <c r="Y6" s="20">
        <v>2085440</v>
      </c>
      <c r="Z6" s="21">
        <v>-347.71937547103119</v>
      </c>
      <c r="AA6" s="22">
        <v>-2399001</v>
      </c>
    </row>
    <row r="7" spans="1:27" x14ac:dyDescent="0.25">
      <c r="A7" s="23" t="s">
        <v>35</v>
      </c>
      <c r="B7" s="17" t="s">
        <v>32</v>
      </c>
      <c r="C7" s="18">
        <v>37675848</v>
      </c>
      <c r="D7" s="18"/>
      <c r="E7" s="19">
        <v>9133194</v>
      </c>
      <c r="F7" s="20">
        <v>9133194</v>
      </c>
      <c r="G7" s="20">
        <v>1323032</v>
      </c>
      <c r="H7" s="20">
        <v>1266417</v>
      </c>
      <c r="I7" s="20">
        <v>36500435</v>
      </c>
      <c r="J7" s="20">
        <v>39089884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39089884</v>
      </c>
      <c r="X7" s="20">
        <v>2283300</v>
      </c>
      <c r="Y7" s="20">
        <v>36806584</v>
      </c>
      <c r="Z7" s="21">
        <v>1611.9907151929226</v>
      </c>
      <c r="AA7" s="22">
        <v>9133194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-24999</v>
      </c>
      <c r="Y10" s="20">
        <v>24999</v>
      </c>
      <c r="Z10" s="21">
        <v>-100</v>
      </c>
      <c r="AA10" s="22">
        <v>-100000</v>
      </c>
    </row>
    <row r="11" spans="1:27" x14ac:dyDescent="0.25">
      <c r="A11" s="23" t="s">
        <v>39</v>
      </c>
      <c r="B11" s="17" t="s">
        <v>32</v>
      </c>
      <c r="C11" s="18">
        <v>65822</v>
      </c>
      <c r="D11" s="18"/>
      <c r="E11" s="19">
        <v>1177902</v>
      </c>
      <c r="F11" s="20">
        <v>1177902</v>
      </c>
      <c r="G11" s="24">
        <v>2027119</v>
      </c>
      <c r="H11" s="24">
        <v>-2475979</v>
      </c>
      <c r="I11" s="24">
        <v>1923186</v>
      </c>
      <c r="J11" s="20">
        <v>1474326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1474326</v>
      </c>
      <c r="X11" s="20">
        <v>294477</v>
      </c>
      <c r="Y11" s="24">
        <v>1179849</v>
      </c>
      <c r="Z11" s="25">
        <v>400.65913466926111</v>
      </c>
      <c r="AA11" s="26">
        <v>1177902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38282068</v>
      </c>
      <c r="D13" s="29">
        <f>SUM(D6:D12)</f>
        <v>0</v>
      </c>
      <c r="E13" s="30">
        <f t="shared" si="0"/>
        <v>7812095</v>
      </c>
      <c r="F13" s="31">
        <f t="shared" si="0"/>
        <v>7812095</v>
      </c>
      <c r="G13" s="31">
        <f t="shared" si="0"/>
        <v>3740328</v>
      </c>
      <c r="H13" s="31">
        <f t="shared" si="0"/>
        <v>-715300</v>
      </c>
      <c r="I13" s="31">
        <f t="shared" si="0"/>
        <v>39024874</v>
      </c>
      <c r="J13" s="31">
        <f t="shared" si="0"/>
        <v>42049902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42049902</v>
      </c>
      <c r="X13" s="31">
        <f t="shared" si="0"/>
        <v>1953030</v>
      </c>
      <c r="Y13" s="31">
        <f t="shared" si="0"/>
        <v>40096872</v>
      </c>
      <c r="Z13" s="32">
        <f>+IF(X13&lt;&gt;0,+(Y13/X13)*100,0)</f>
        <v>2053.0597072241594</v>
      </c>
      <c r="AA13" s="33">
        <f>SUM(AA6:AA12)</f>
        <v>7812095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3150000</v>
      </c>
      <c r="D17" s="18"/>
      <c r="E17" s="19">
        <v>3759625</v>
      </c>
      <c r="F17" s="20">
        <v>3759625</v>
      </c>
      <c r="G17" s="24"/>
      <c r="H17" s="24"/>
      <c r="I17" s="24">
        <v>3150000</v>
      </c>
      <c r="J17" s="20">
        <v>3150000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3150000</v>
      </c>
      <c r="X17" s="20">
        <v>939906</v>
      </c>
      <c r="Y17" s="24">
        <v>2210094</v>
      </c>
      <c r="Z17" s="25">
        <v>235.13989696842023</v>
      </c>
      <c r="AA17" s="26">
        <v>3759625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3150000</v>
      </c>
      <c r="D25" s="29">
        <f t="shared" ref="D25:Y25" si="1">SUM(D15:D24)</f>
        <v>0</v>
      </c>
      <c r="E25" s="35">
        <f t="shared" si="1"/>
        <v>3759625</v>
      </c>
      <c r="F25" s="36">
        <f t="shared" si="1"/>
        <v>3759625</v>
      </c>
      <c r="G25" s="36">
        <f t="shared" si="1"/>
        <v>0</v>
      </c>
      <c r="H25" s="36">
        <f t="shared" si="1"/>
        <v>0</v>
      </c>
      <c r="I25" s="36">
        <f t="shared" si="1"/>
        <v>3150000</v>
      </c>
      <c r="J25" s="36">
        <f t="shared" si="1"/>
        <v>3150000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3150000</v>
      </c>
      <c r="X25" s="36">
        <f t="shared" si="1"/>
        <v>939906</v>
      </c>
      <c r="Y25" s="36">
        <f t="shared" si="1"/>
        <v>2210094</v>
      </c>
      <c r="Z25" s="37">
        <f>+IF(X25&lt;&gt;0,+(Y25/X25)*100,0)</f>
        <v>235.13989696842023</v>
      </c>
      <c r="AA25" s="38">
        <f>SUM(AA15:AA24)</f>
        <v>3759625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41432068</v>
      </c>
      <c r="D26" s="29">
        <f>+D13+D25</f>
        <v>0</v>
      </c>
      <c r="E26" s="30">
        <f t="shared" si="2"/>
        <v>11571720</v>
      </c>
      <c r="F26" s="31">
        <f t="shared" si="2"/>
        <v>11571720</v>
      </c>
      <c r="G26" s="31">
        <f t="shared" si="2"/>
        <v>3740328</v>
      </c>
      <c r="H26" s="31">
        <f t="shared" si="2"/>
        <v>-715300</v>
      </c>
      <c r="I26" s="31">
        <f t="shared" si="2"/>
        <v>42174874</v>
      </c>
      <c r="J26" s="31">
        <f t="shared" si="2"/>
        <v>45199902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45199902</v>
      </c>
      <c r="X26" s="31">
        <f t="shared" si="2"/>
        <v>2892936</v>
      </c>
      <c r="Y26" s="31">
        <f t="shared" si="2"/>
        <v>42306966</v>
      </c>
      <c r="Z26" s="32">
        <f>+IF(X26&lt;&gt;0,+(Y26/X26)*100,0)</f>
        <v>1462.4231576502211</v>
      </c>
      <c r="AA26" s="33">
        <f>+AA13+AA25</f>
        <v>11571720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2354631</v>
      </c>
      <c r="F35" s="20">
        <v>2354631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588660</v>
      </c>
      <c r="Y35" s="20">
        <v>-588660</v>
      </c>
      <c r="Z35" s="21">
        <v>-100</v>
      </c>
      <c r="AA35" s="22">
        <v>2354631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2354631</v>
      </c>
      <c r="F37" s="31">
        <f t="shared" si="3"/>
        <v>2354631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588660</v>
      </c>
      <c r="Y37" s="31">
        <f t="shared" si="3"/>
        <v>-588660</v>
      </c>
      <c r="Z37" s="32">
        <f>+IF(X37&lt;&gt;0,+(Y37/X37)*100,0)</f>
        <v>-100</v>
      </c>
      <c r="AA37" s="33">
        <f>SUM(AA29:AA36)</f>
        <v>2354631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2354631</v>
      </c>
      <c r="F44" s="31">
        <f t="shared" si="5"/>
        <v>2354631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588660</v>
      </c>
      <c r="Y44" s="31">
        <f t="shared" si="5"/>
        <v>-588660</v>
      </c>
      <c r="Z44" s="32">
        <f>+IF(X44&lt;&gt;0,+(Y44/X44)*100,0)</f>
        <v>-100</v>
      </c>
      <c r="AA44" s="33">
        <f>+AA37+AA43</f>
        <v>2354631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41432068</v>
      </c>
      <c r="D45" s="42">
        <f t="shared" si="6"/>
        <v>0</v>
      </c>
      <c r="E45" s="43">
        <f t="shared" si="6"/>
        <v>9217089</v>
      </c>
      <c r="F45" s="44">
        <f t="shared" si="6"/>
        <v>9217089</v>
      </c>
      <c r="G45" s="44">
        <f t="shared" si="6"/>
        <v>3740328</v>
      </c>
      <c r="H45" s="44">
        <f t="shared" si="6"/>
        <v>-715300</v>
      </c>
      <c r="I45" s="44">
        <f t="shared" si="6"/>
        <v>42174874</v>
      </c>
      <c r="J45" s="44">
        <f t="shared" si="6"/>
        <v>45199902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45199902</v>
      </c>
      <c r="X45" s="44">
        <f t="shared" si="6"/>
        <v>2304276</v>
      </c>
      <c r="Y45" s="44">
        <f t="shared" si="6"/>
        <v>42895626</v>
      </c>
      <c r="Z45" s="45">
        <f>+IF(X45&lt;&gt;0,+(Y45/X45)*100,0)</f>
        <v>1861.5663227842497</v>
      </c>
      <c r="AA45" s="46">
        <f>+AA26-AA44</f>
        <v>9217089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12404005</v>
      </c>
      <c r="F47" s="20">
        <v>12404005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3101001</v>
      </c>
      <c r="Y47" s="20">
        <v>-3101001</v>
      </c>
      <c r="Z47" s="47">
        <v>-100</v>
      </c>
      <c r="AA47" s="22">
        <v>12404005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12404005</v>
      </c>
      <c r="F50" s="52">
        <f t="shared" si="7"/>
        <v>12404005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3101001</v>
      </c>
      <c r="Y50" s="52">
        <f t="shared" si="7"/>
        <v>-3101001</v>
      </c>
      <c r="Z50" s="53">
        <f>+IF(X50&lt;&gt;0,+(Y50/X50)*100,0)</f>
        <v>-100</v>
      </c>
      <c r="AA50" s="54">
        <f>SUM(AA47:AA49)</f>
        <v>12404005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86351518</v>
      </c>
      <c r="D6" s="18"/>
      <c r="E6" s="19">
        <v>-30125043</v>
      </c>
      <c r="F6" s="20">
        <v>-30125043</v>
      </c>
      <c r="G6" s="20">
        <v>113625523</v>
      </c>
      <c r="H6" s="20">
        <v>-3977375</v>
      </c>
      <c r="I6" s="20">
        <v>-3593996</v>
      </c>
      <c r="J6" s="20">
        <v>106054152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106054152</v>
      </c>
      <c r="X6" s="20">
        <v>-7944563</v>
      </c>
      <c r="Y6" s="20">
        <v>113998715</v>
      </c>
      <c r="Z6" s="21">
        <v>-1434.9274466071954</v>
      </c>
      <c r="AA6" s="22">
        <v>-30125043</v>
      </c>
    </row>
    <row r="7" spans="1:27" x14ac:dyDescent="0.25">
      <c r="A7" s="23" t="s">
        <v>35</v>
      </c>
      <c r="B7" s="17" t="s">
        <v>32</v>
      </c>
      <c r="C7" s="18">
        <v>17923964</v>
      </c>
      <c r="D7" s="18"/>
      <c r="E7" s="19">
        <v>-19847922</v>
      </c>
      <c r="F7" s="20">
        <v>-19847922</v>
      </c>
      <c r="G7" s="20">
        <v>18565677</v>
      </c>
      <c r="H7" s="20">
        <v>560500</v>
      </c>
      <c r="I7" s="20">
        <v>207076</v>
      </c>
      <c r="J7" s="20">
        <v>19333253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19333253</v>
      </c>
      <c r="X7" s="20">
        <v>-4961979</v>
      </c>
      <c r="Y7" s="20">
        <v>24295232</v>
      </c>
      <c r="Z7" s="21">
        <v>-489.62786823563749</v>
      </c>
      <c r="AA7" s="22">
        <v>-19847922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-15859311</v>
      </c>
      <c r="D10" s="18"/>
      <c r="E10" s="19">
        <v>-870128</v>
      </c>
      <c r="F10" s="20">
        <v>-870128</v>
      </c>
      <c r="G10" s="20">
        <v>-16035310</v>
      </c>
      <c r="H10" s="20">
        <v>-652921</v>
      </c>
      <c r="I10" s="20">
        <v>-185496</v>
      </c>
      <c r="J10" s="20">
        <v>-16873727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-16873727</v>
      </c>
      <c r="X10" s="20">
        <v>-217533</v>
      </c>
      <c r="Y10" s="20">
        <v>-16656194</v>
      </c>
      <c r="Z10" s="21">
        <v>7656.8584996299405</v>
      </c>
      <c r="AA10" s="22">
        <v>-870128</v>
      </c>
    </row>
    <row r="11" spans="1:27" x14ac:dyDescent="0.25">
      <c r="A11" s="23" t="s">
        <v>39</v>
      </c>
      <c r="B11" s="17" t="s">
        <v>32</v>
      </c>
      <c r="C11" s="18">
        <v>52808</v>
      </c>
      <c r="D11" s="18"/>
      <c r="E11" s="19"/>
      <c r="F11" s="20"/>
      <c r="G11" s="24">
        <v>63115</v>
      </c>
      <c r="H11" s="24">
        <v>1807686</v>
      </c>
      <c r="I11" s="24">
        <v>159956</v>
      </c>
      <c r="J11" s="20">
        <v>2030757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2030757</v>
      </c>
      <c r="X11" s="20"/>
      <c r="Y11" s="24">
        <v>2030757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-997349</v>
      </c>
      <c r="D12" s="18"/>
      <c r="E12" s="19">
        <v>-997349</v>
      </c>
      <c r="F12" s="20">
        <v>-997349</v>
      </c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>
        <v>-997349</v>
      </c>
      <c r="Y12" s="20"/>
      <c r="Z12" s="21"/>
      <c r="AA12" s="22">
        <v>-997349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87471630</v>
      </c>
      <c r="D13" s="29">
        <f>SUM(D6:D12)</f>
        <v>0</v>
      </c>
      <c r="E13" s="30">
        <f t="shared" si="0"/>
        <v>-51840442</v>
      </c>
      <c r="F13" s="31">
        <f t="shared" si="0"/>
        <v>-51840442</v>
      </c>
      <c r="G13" s="31">
        <f t="shared" si="0"/>
        <v>115221656</v>
      </c>
      <c r="H13" s="31">
        <f t="shared" si="0"/>
        <v>-2262110</v>
      </c>
      <c r="I13" s="31">
        <f t="shared" si="0"/>
        <v>-3412460</v>
      </c>
      <c r="J13" s="31">
        <f t="shared" si="0"/>
        <v>109547086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109547086</v>
      </c>
      <c r="X13" s="31">
        <f t="shared" si="0"/>
        <v>-14121424</v>
      </c>
      <c r="Y13" s="31">
        <f t="shared" si="0"/>
        <v>123668510</v>
      </c>
      <c r="Z13" s="32">
        <f>+IF(X13&lt;&gt;0,+(Y13/X13)*100,0)</f>
        <v>-875.75098658605532</v>
      </c>
      <c r="AA13" s="33">
        <f>SUM(AA6:AA12)</f>
        <v>-51840442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12966852</v>
      </c>
      <c r="D17" s="18"/>
      <c r="E17" s="19">
        <v>3343055</v>
      </c>
      <c r="F17" s="20">
        <v>3343055</v>
      </c>
      <c r="G17" s="24">
        <v>12176338</v>
      </c>
      <c r="H17" s="24">
        <v>-419170</v>
      </c>
      <c r="I17" s="24">
        <v>-525059</v>
      </c>
      <c r="J17" s="20">
        <v>11232109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11232109</v>
      </c>
      <c r="X17" s="20">
        <v>9532587</v>
      </c>
      <c r="Y17" s="24">
        <v>1699522</v>
      </c>
      <c r="Z17" s="25">
        <v>17.828549584703502</v>
      </c>
      <c r="AA17" s="26">
        <v>3343055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12966852</v>
      </c>
      <c r="D25" s="29">
        <f t="shared" ref="D25:Y25" si="1">SUM(D15:D24)</f>
        <v>0</v>
      </c>
      <c r="E25" s="35">
        <f t="shared" si="1"/>
        <v>3343055</v>
      </c>
      <c r="F25" s="36">
        <f t="shared" si="1"/>
        <v>3343055</v>
      </c>
      <c r="G25" s="36">
        <f t="shared" si="1"/>
        <v>12176338</v>
      </c>
      <c r="H25" s="36">
        <f t="shared" si="1"/>
        <v>-419170</v>
      </c>
      <c r="I25" s="36">
        <f t="shared" si="1"/>
        <v>-525059</v>
      </c>
      <c r="J25" s="36">
        <f t="shared" si="1"/>
        <v>11232109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11232109</v>
      </c>
      <c r="X25" s="36">
        <f t="shared" si="1"/>
        <v>9532587</v>
      </c>
      <c r="Y25" s="36">
        <f t="shared" si="1"/>
        <v>1699522</v>
      </c>
      <c r="Z25" s="37">
        <f>+IF(X25&lt;&gt;0,+(Y25/X25)*100,0)</f>
        <v>17.828549584703502</v>
      </c>
      <c r="AA25" s="38">
        <f>SUM(AA15:AA24)</f>
        <v>3343055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100438482</v>
      </c>
      <c r="D26" s="29">
        <f>+D13+D25</f>
        <v>0</v>
      </c>
      <c r="E26" s="30">
        <f t="shared" si="2"/>
        <v>-48497387</v>
      </c>
      <c r="F26" s="31">
        <f t="shared" si="2"/>
        <v>-48497387</v>
      </c>
      <c r="G26" s="31">
        <f t="shared" si="2"/>
        <v>127397994</v>
      </c>
      <c r="H26" s="31">
        <f t="shared" si="2"/>
        <v>-2681280</v>
      </c>
      <c r="I26" s="31">
        <f t="shared" si="2"/>
        <v>-3937519</v>
      </c>
      <c r="J26" s="31">
        <f t="shared" si="2"/>
        <v>120779195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120779195</v>
      </c>
      <c r="X26" s="31">
        <f t="shared" si="2"/>
        <v>-4588837</v>
      </c>
      <c r="Y26" s="31">
        <f t="shared" si="2"/>
        <v>125368032</v>
      </c>
      <c r="Z26" s="32">
        <f>+IF(X26&lt;&gt;0,+(Y26/X26)*100,0)</f>
        <v>-2732.0219044607597</v>
      </c>
      <c r="AA26" s="33">
        <f>+AA13+AA25</f>
        <v>-48497387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-289988</v>
      </c>
      <c r="D31" s="18"/>
      <c r="E31" s="19"/>
      <c r="F31" s="20"/>
      <c r="G31" s="20">
        <v>-292900</v>
      </c>
      <c r="H31" s="20">
        <v>-682</v>
      </c>
      <c r="I31" s="20">
        <v>-884</v>
      </c>
      <c r="J31" s="20">
        <v>-294466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-294466</v>
      </c>
      <c r="X31" s="20"/>
      <c r="Y31" s="20">
        <v>-294466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39291930</v>
      </c>
      <c r="D32" s="18"/>
      <c r="E32" s="19"/>
      <c r="F32" s="20"/>
      <c r="G32" s="20">
        <v>41334822</v>
      </c>
      <c r="H32" s="20">
        <v>2315621</v>
      </c>
      <c r="I32" s="20">
        <v>2867494</v>
      </c>
      <c r="J32" s="20">
        <v>46517937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46517937</v>
      </c>
      <c r="X32" s="20"/>
      <c r="Y32" s="20">
        <v>46517937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463420</v>
      </c>
      <c r="D33" s="18"/>
      <c r="E33" s="19"/>
      <c r="F33" s="20"/>
      <c r="G33" s="20">
        <v>463420</v>
      </c>
      <c r="H33" s="20"/>
      <c r="I33" s="20"/>
      <c r="J33" s="20">
        <v>463420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463420</v>
      </c>
      <c r="X33" s="20"/>
      <c r="Y33" s="20">
        <v>463420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150060</v>
      </c>
      <c r="D35" s="18"/>
      <c r="E35" s="19">
        <v>803389</v>
      </c>
      <c r="F35" s="20">
        <v>803389</v>
      </c>
      <c r="G35" s="20">
        <v>1587247</v>
      </c>
      <c r="H35" s="20">
        <v>108465</v>
      </c>
      <c r="I35" s="20">
        <v>141809</v>
      </c>
      <c r="J35" s="20">
        <v>1837521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1837521</v>
      </c>
      <c r="X35" s="20">
        <v>200847</v>
      </c>
      <c r="Y35" s="20">
        <v>1636674</v>
      </c>
      <c r="Z35" s="21">
        <v>814.88595796800553</v>
      </c>
      <c r="AA35" s="22">
        <v>803389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39615422</v>
      </c>
      <c r="D37" s="29">
        <f t="shared" ref="D37:Y37" si="3">SUM(D29:D36)</f>
        <v>0</v>
      </c>
      <c r="E37" s="30">
        <f t="shared" si="3"/>
        <v>803389</v>
      </c>
      <c r="F37" s="31">
        <f t="shared" si="3"/>
        <v>803389</v>
      </c>
      <c r="G37" s="31">
        <f t="shared" si="3"/>
        <v>43092589</v>
      </c>
      <c r="H37" s="31">
        <f t="shared" si="3"/>
        <v>2423404</v>
      </c>
      <c r="I37" s="31">
        <f t="shared" si="3"/>
        <v>3008419</v>
      </c>
      <c r="J37" s="31">
        <f t="shared" si="3"/>
        <v>48524412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48524412</v>
      </c>
      <c r="X37" s="31">
        <f t="shared" si="3"/>
        <v>200847</v>
      </c>
      <c r="Y37" s="31">
        <f t="shared" si="3"/>
        <v>48323565</v>
      </c>
      <c r="Z37" s="32">
        <f>+IF(X37&lt;&gt;0,+(Y37/X37)*100,0)</f>
        <v>24059.888870632869</v>
      </c>
      <c r="AA37" s="33">
        <f>SUM(AA29:AA36)</f>
        <v>803389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1759149</v>
      </c>
      <c r="F40" s="20">
        <v>1759149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439788</v>
      </c>
      <c r="Y40" s="20">
        <v>-439788</v>
      </c>
      <c r="Z40" s="21">
        <v>-100</v>
      </c>
      <c r="AA40" s="22">
        <v>1759149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1759149</v>
      </c>
      <c r="F43" s="36">
        <f t="shared" si="4"/>
        <v>1759149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439788</v>
      </c>
      <c r="Y43" s="36">
        <f t="shared" si="4"/>
        <v>-439788</v>
      </c>
      <c r="Z43" s="37">
        <f>+IF(X43&lt;&gt;0,+(Y43/X43)*100,0)</f>
        <v>-100</v>
      </c>
      <c r="AA43" s="38">
        <f>SUM(AA39:AA42)</f>
        <v>1759149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39615422</v>
      </c>
      <c r="D44" s="29">
        <f>+D37+D43</f>
        <v>0</v>
      </c>
      <c r="E44" s="30">
        <f t="shared" si="5"/>
        <v>2562538</v>
      </c>
      <c r="F44" s="31">
        <f t="shared" si="5"/>
        <v>2562538</v>
      </c>
      <c r="G44" s="31">
        <f t="shared" si="5"/>
        <v>43092589</v>
      </c>
      <c r="H44" s="31">
        <f t="shared" si="5"/>
        <v>2423404</v>
      </c>
      <c r="I44" s="31">
        <f t="shared" si="5"/>
        <v>3008419</v>
      </c>
      <c r="J44" s="31">
        <f t="shared" si="5"/>
        <v>48524412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48524412</v>
      </c>
      <c r="X44" s="31">
        <f t="shared" si="5"/>
        <v>640635</v>
      </c>
      <c r="Y44" s="31">
        <f t="shared" si="5"/>
        <v>47883777</v>
      </c>
      <c r="Z44" s="32">
        <f>+IF(X44&lt;&gt;0,+(Y44/X44)*100,0)</f>
        <v>7474.4241260624221</v>
      </c>
      <c r="AA44" s="33">
        <f>+AA37+AA43</f>
        <v>2562538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60823060</v>
      </c>
      <c r="D45" s="42">
        <f t="shared" si="6"/>
        <v>0</v>
      </c>
      <c r="E45" s="43">
        <f t="shared" si="6"/>
        <v>-51059925</v>
      </c>
      <c r="F45" s="44">
        <f t="shared" si="6"/>
        <v>-51059925</v>
      </c>
      <c r="G45" s="44">
        <f t="shared" si="6"/>
        <v>84305405</v>
      </c>
      <c r="H45" s="44">
        <f t="shared" si="6"/>
        <v>-5104684</v>
      </c>
      <c r="I45" s="44">
        <f t="shared" si="6"/>
        <v>-6945938</v>
      </c>
      <c r="J45" s="44">
        <f t="shared" si="6"/>
        <v>72254783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72254783</v>
      </c>
      <c r="X45" s="44">
        <f t="shared" si="6"/>
        <v>-5229472</v>
      </c>
      <c r="Y45" s="44">
        <f t="shared" si="6"/>
        <v>77484255</v>
      </c>
      <c r="Z45" s="45">
        <f>+IF(X45&lt;&gt;0,+(Y45/X45)*100,0)</f>
        <v>-1481.6840973620283</v>
      </c>
      <c r="AA45" s="46">
        <f>+AA26-AA44</f>
        <v>-51059925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-129978922</v>
      </c>
      <c r="D47" s="18"/>
      <c r="E47" s="19">
        <v>-61107278</v>
      </c>
      <c r="F47" s="20">
        <v>-61107278</v>
      </c>
      <c r="G47" s="20">
        <v>-94532822</v>
      </c>
      <c r="H47" s="20">
        <v>-6076751</v>
      </c>
      <c r="I47" s="20">
        <v>-18169277</v>
      </c>
      <c r="J47" s="20">
        <v>-118778850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-118778850</v>
      </c>
      <c r="X47" s="20">
        <v>-15276825</v>
      </c>
      <c r="Y47" s="20">
        <v>-103502025</v>
      </c>
      <c r="Z47" s="47">
        <v>677.51005199051497</v>
      </c>
      <c r="AA47" s="22">
        <v>-61107278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-129978922</v>
      </c>
      <c r="D50" s="50">
        <f t="shared" ref="D50:Y50" si="7">SUM(D47:D49)</f>
        <v>0</v>
      </c>
      <c r="E50" s="51">
        <f t="shared" si="7"/>
        <v>-61107278</v>
      </c>
      <c r="F50" s="52">
        <f t="shared" si="7"/>
        <v>-61107278</v>
      </c>
      <c r="G50" s="52">
        <f t="shared" si="7"/>
        <v>-94532822</v>
      </c>
      <c r="H50" s="52">
        <f t="shared" si="7"/>
        <v>-6076751</v>
      </c>
      <c r="I50" s="52">
        <f t="shared" si="7"/>
        <v>-18169277</v>
      </c>
      <c r="J50" s="52">
        <f t="shared" si="7"/>
        <v>-118778850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-118778850</v>
      </c>
      <c r="X50" s="52">
        <f t="shared" si="7"/>
        <v>-15276825</v>
      </c>
      <c r="Y50" s="52">
        <f t="shared" si="7"/>
        <v>-103502025</v>
      </c>
      <c r="Z50" s="53">
        <f>+IF(X50&lt;&gt;0,+(Y50/X50)*100,0)</f>
        <v>677.51005199051497</v>
      </c>
      <c r="AA50" s="54">
        <f>SUM(AA47:AA49)</f>
        <v>-61107278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1960</v>
      </c>
      <c r="D6" s="18"/>
      <c r="E6" s="19">
        <v>-1807153</v>
      </c>
      <c r="F6" s="20">
        <v>-1807153</v>
      </c>
      <c r="G6" s="20">
        <v>100360</v>
      </c>
      <c r="H6" s="20">
        <v>1890</v>
      </c>
      <c r="I6" s="20">
        <v>106830</v>
      </c>
      <c r="J6" s="20">
        <v>209080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209080</v>
      </c>
      <c r="X6" s="20">
        <v>-451785</v>
      </c>
      <c r="Y6" s="20">
        <v>660865</v>
      </c>
      <c r="Z6" s="21">
        <v>-146.27865024292527</v>
      </c>
      <c r="AA6" s="22">
        <v>-1807153</v>
      </c>
    </row>
    <row r="7" spans="1:27" x14ac:dyDescent="0.25">
      <c r="A7" s="23" t="s">
        <v>35</v>
      </c>
      <c r="B7" s="17" t="s">
        <v>32</v>
      </c>
      <c r="C7" s="18">
        <v>436297</v>
      </c>
      <c r="D7" s="18"/>
      <c r="E7" s="19">
        <v>450023</v>
      </c>
      <c r="F7" s="20">
        <v>450023</v>
      </c>
      <c r="G7" s="20">
        <v>401457</v>
      </c>
      <c r="H7" s="20">
        <v>63630</v>
      </c>
      <c r="I7" s="20">
        <v>394987</v>
      </c>
      <c r="J7" s="20">
        <v>860074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860074</v>
      </c>
      <c r="X7" s="20">
        <v>112503</v>
      </c>
      <c r="Y7" s="20">
        <v>747571</v>
      </c>
      <c r="Z7" s="21">
        <v>664.48983582660026</v>
      </c>
      <c r="AA7" s="22">
        <v>450023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-270000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-67500</v>
      </c>
      <c r="Y10" s="20">
        <v>67500</v>
      </c>
      <c r="Z10" s="21">
        <v>-100</v>
      </c>
      <c r="AA10" s="22">
        <v>-270000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335802</v>
      </c>
      <c r="F11" s="20">
        <v>335802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83952</v>
      </c>
      <c r="Y11" s="24">
        <v>-83952</v>
      </c>
      <c r="Z11" s="25">
        <v>-100</v>
      </c>
      <c r="AA11" s="26">
        <v>335802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438257</v>
      </c>
      <c r="D13" s="29">
        <f>SUM(D6:D12)</f>
        <v>0</v>
      </c>
      <c r="E13" s="30">
        <f t="shared" si="0"/>
        <v>-1291328</v>
      </c>
      <c r="F13" s="31">
        <f t="shared" si="0"/>
        <v>-1291328</v>
      </c>
      <c r="G13" s="31">
        <f t="shared" si="0"/>
        <v>501817</v>
      </c>
      <c r="H13" s="31">
        <f t="shared" si="0"/>
        <v>65520</v>
      </c>
      <c r="I13" s="31">
        <f t="shared" si="0"/>
        <v>501817</v>
      </c>
      <c r="J13" s="31">
        <f t="shared" si="0"/>
        <v>1069154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1069154</v>
      </c>
      <c r="X13" s="31">
        <f t="shared" si="0"/>
        <v>-322830</v>
      </c>
      <c r="Y13" s="31">
        <f t="shared" si="0"/>
        <v>1391984</v>
      </c>
      <c r="Z13" s="32">
        <f>+IF(X13&lt;&gt;0,+(Y13/X13)*100,0)</f>
        <v>-431.18173651767188</v>
      </c>
      <c r="AA13" s="33">
        <f>SUM(AA6:AA12)</f>
        <v>-1291328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438257</v>
      </c>
      <c r="D26" s="29">
        <f>+D13+D25</f>
        <v>0</v>
      </c>
      <c r="E26" s="30">
        <f t="shared" si="2"/>
        <v>-1291328</v>
      </c>
      <c r="F26" s="31">
        <f t="shared" si="2"/>
        <v>-1291328</v>
      </c>
      <c r="G26" s="31">
        <f t="shared" si="2"/>
        <v>501817</v>
      </c>
      <c r="H26" s="31">
        <f t="shared" si="2"/>
        <v>65520</v>
      </c>
      <c r="I26" s="31">
        <f t="shared" si="2"/>
        <v>501817</v>
      </c>
      <c r="J26" s="31">
        <f t="shared" si="2"/>
        <v>1069154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1069154</v>
      </c>
      <c r="X26" s="31">
        <f t="shared" si="2"/>
        <v>-322830</v>
      </c>
      <c r="Y26" s="31">
        <f t="shared" si="2"/>
        <v>1391984</v>
      </c>
      <c r="Z26" s="32">
        <f>+IF(X26&lt;&gt;0,+(Y26/X26)*100,0)</f>
        <v>-431.18173651767188</v>
      </c>
      <c r="AA26" s="33">
        <f>+AA13+AA25</f>
        <v>-1291328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438257</v>
      </c>
      <c r="D45" s="42">
        <f t="shared" si="6"/>
        <v>0</v>
      </c>
      <c r="E45" s="43">
        <f t="shared" si="6"/>
        <v>-1291328</v>
      </c>
      <c r="F45" s="44">
        <f t="shared" si="6"/>
        <v>-1291328</v>
      </c>
      <c r="G45" s="44">
        <f t="shared" si="6"/>
        <v>501817</v>
      </c>
      <c r="H45" s="44">
        <f t="shared" si="6"/>
        <v>65520</v>
      </c>
      <c r="I45" s="44">
        <f t="shared" si="6"/>
        <v>501817</v>
      </c>
      <c r="J45" s="44">
        <f t="shared" si="6"/>
        <v>1069154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1069154</v>
      </c>
      <c r="X45" s="44">
        <f t="shared" si="6"/>
        <v>-322830</v>
      </c>
      <c r="Y45" s="44">
        <f t="shared" si="6"/>
        <v>1391984</v>
      </c>
      <c r="Z45" s="45">
        <f>+IF(X45&lt;&gt;0,+(Y45/X45)*100,0)</f>
        <v>-431.18173651767188</v>
      </c>
      <c r="AA45" s="46">
        <f>+AA26-AA44</f>
        <v>-1291328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347908</v>
      </c>
      <c r="F47" s="20">
        <v>347908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86976</v>
      </c>
      <c r="Y47" s="20">
        <v>-86976</v>
      </c>
      <c r="Z47" s="47">
        <v>-100</v>
      </c>
      <c r="AA47" s="22">
        <v>347908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347908</v>
      </c>
      <c r="F50" s="52">
        <f t="shared" si="7"/>
        <v>347908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86976</v>
      </c>
      <c r="Y50" s="52">
        <f t="shared" si="7"/>
        <v>-86976</v>
      </c>
      <c r="Z50" s="53">
        <f>+IF(X50&lt;&gt;0,+(Y50/X50)*100,0)</f>
        <v>-100</v>
      </c>
      <c r="AA50" s="54">
        <f>SUM(AA47:AA49)</f>
        <v>347908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270290</v>
      </c>
      <c r="D6" s="18"/>
      <c r="E6" s="19">
        <v>-1529500</v>
      </c>
      <c r="F6" s="20">
        <v>-1529500</v>
      </c>
      <c r="G6" s="20">
        <v>9030</v>
      </c>
      <c r="H6" s="20">
        <v>9030</v>
      </c>
      <c r="I6" s="20">
        <v>9030</v>
      </c>
      <c r="J6" s="20">
        <v>27090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27090</v>
      </c>
      <c r="X6" s="20">
        <v>-382374</v>
      </c>
      <c r="Y6" s="20">
        <v>409464</v>
      </c>
      <c r="Z6" s="21">
        <v>-107.0846867203314</v>
      </c>
      <c r="AA6" s="22">
        <v>-1529500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199500</v>
      </c>
      <c r="F11" s="20">
        <v>199500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49875</v>
      </c>
      <c r="Y11" s="24">
        <v>-49875</v>
      </c>
      <c r="Z11" s="25">
        <v>-100</v>
      </c>
      <c r="AA11" s="26">
        <v>199500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270290</v>
      </c>
      <c r="D13" s="29">
        <f>SUM(D6:D12)</f>
        <v>0</v>
      </c>
      <c r="E13" s="30">
        <f t="shared" si="0"/>
        <v>-1330000</v>
      </c>
      <c r="F13" s="31">
        <f t="shared" si="0"/>
        <v>-1330000</v>
      </c>
      <c r="G13" s="31">
        <f t="shared" si="0"/>
        <v>9030</v>
      </c>
      <c r="H13" s="31">
        <f t="shared" si="0"/>
        <v>9030</v>
      </c>
      <c r="I13" s="31">
        <f t="shared" si="0"/>
        <v>9030</v>
      </c>
      <c r="J13" s="31">
        <f t="shared" si="0"/>
        <v>27090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27090</v>
      </c>
      <c r="X13" s="31">
        <f t="shared" si="0"/>
        <v>-332499</v>
      </c>
      <c r="Y13" s="31">
        <f t="shared" si="0"/>
        <v>359589</v>
      </c>
      <c r="Z13" s="32">
        <f>+IF(X13&lt;&gt;0,+(Y13/X13)*100,0)</f>
        <v>-108.14739292449001</v>
      </c>
      <c r="AA13" s="33">
        <f>SUM(AA6:AA12)</f>
        <v>-1330000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3102134</v>
      </c>
      <c r="D17" s="18"/>
      <c r="E17" s="19"/>
      <c r="F17" s="20"/>
      <c r="G17" s="24"/>
      <c r="H17" s="24">
        <v>-2431621</v>
      </c>
      <c r="I17" s="24"/>
      <c r="J17" s="20">
        <v>-2431621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-2431621</v>
      </c>
      <c r="X17" s="20"/>
      <c r="Y17" s="24">
        <v>-2431621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3102134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-2431621</v>
      </c>
      <c r="I25" s="36">
        <f t="shared" si="1"/>
        <v>0</v>
      </c>
      <c r="J25" s="36">
        <f t="shared" si="1"/>
        <v>-2431621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-2431621</v>
      </c>
      <c r="X25" s="36">
        <f t="shared" si="1"/>
        <v>0</v>
      </c>
      <c r="Y25" s="36">
        <f t="shared" si="1"/>
        <v>-2431621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3372424</v>
      </c>
      <c r="D26" s="29">
        <f>+D13+D25</f>
        <v>0</v>
      </c>
      <c r="E26" s="30">
        <f t="shared" si="2"/>
        <v>-1330000</v>
      </c>
      <c r="F26" s="31">
        <f t="shared" si="2"/>
        <v>-1330000</v>
      </c>
      <c r="G26" s="31">
        <f t="shared" si="2"/>
        <v>9030</v>
      </c>
      <c r="H26" s="31">
        <f t="shared" si="2"/>
        <v>-2422591</v>
      </c>
      <c r="I26" s="31">
        <f t="shared" si="2"/>
        <v>9030</v>
      </c>
      <c r="J26" s="31">
        <f t="shared" si="2"/>
        <v>-2404531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-2404531</v>
      </c>
      <c r="X26" s="31">
        <f t="shared" si="2"/>
        <v>-332499</v>
      </c>
      <c r="Y26" s="31">
        <f t="shared" si="2"/>
        <v>-2072032</v>
      </c>
      <c r="Z26" s="32">
        <f>+IF(X26&lt;&gt;0,+(Y26/X26)*100,0)</f>
        <v>623.16939299065564</v>
      </c>
      <c r="AA26" s="33">
        <f>+AA13+AA25</f>
        <v>-1330000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3371430</v>
      </c>
      <c r="D45" s="42">
        <f t="shared" si="6"/>
        <v>0</v>
      </c>
      <c r="E45" s="43">
        <f t="shared" si="6"/>
        <v>-1330000</v>
      </c>
      <c r="F45" s="44">
        <f t="shared" si="6"/>
        <v>-1330000</v>
      </c>
      <c r="G45" s="44">
        <f t="shared" si="6"/>
        <v>9030</v>
      </c>
      <c r="H45" s="44">
        <f t="shared" si="6"/>
        <v>-2422591</v>
      </c>
      <c r="I45" s="44">
        <f t="shared" si="6"/>
        <v>9030</v>
      </c>
      <c r="J45" s="44">
        <f t="shared" si="6"/>
        <v>-2404531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-2404531</v>
      </c>
      <c r="X45" s="44">
        <f t="shared" si="6"/>
        <v>-332499</v>
      </c>
      <c r="Y45" s="44">
        <f t="shared" si="6"/>
        <v>-2072032</v>
      </c>
      <c r="Z45" s="45">
        <f>+IF(X45&lt;&gt;0,+(Y45/X45)*100,0)</f>
        <v>623.16939299065564</v>
      </c>
      <c r="AA45" s="46">
        <f>+AA26-AA44</f>
        <v>-1330000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94983351</v>
      </c>
      <c r="D6" s="18"/>
      <c r="E6" s="19">
        <v>10192978</v>
      </c>
      <c r="F6" s="20">
        <v>10192978</v>
      </c>
      <c r="G6" s="20">
        <v>96326929</v>
      </c>
      <c r="H6" s="20">
        <v>1497481</v>
      </c>
      <c r="I6" s="20">
        <v>1451668</v>
      </c>
      <c r="J6" s="20">
        <v>99276078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99276078</v>
      </c>
      <c r="X6" s="20">
        <v>2548248</v>
      </c>
      <c r="Y6" s="20">
        <v>96727830</v>
      </c>
      <c r="Z6" s="21">
        <v>3795.856211797282</v>
      </c>
      <c r="AA6" s="22">
        <v>10192978</v>
      </c>
    </row>
    <row r="7" spans="1:27" x14ac:dyDescent="0.25">
      <c r="A7" s="23" t="s">
        <v>35</v>
      </c>
      <c r="B7" s="17" t="s">
        <v>32</v>
      </c>
      <c r="C7" s="18">
        <v>29397627</v>
      </c>
      <c r="D7" s="18"/>
      <c r="E7" s="19">
        <v>-13762642</v>
      </c>
      <c r="F7" s="20">
        <v>-13762642</v>
      </c>
      <c r="G7" s="20">
        <v>31640275</v>
      </c>
      <c r="H7" s="20">
        <v>-160421</v>
      </c>
      <c r="I7" s="20">
        <v>-1368388</v>
      </c>
      <c r="J7" s="20">
        <v>30111466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30111466</v>
      </c>
      <c r="X7" s="20">
        <v>-3440661</v>
      </c>
      <c r="Y7" s="20">
        <v>33552127</v>
      </c>
      <c r="Z7" s="21">
        <v>-975.16514995229113</v>
      </c>
      <c r="AA7" s="22">
        <v>-13762642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-7512574</v>
      </c>
      <c r="D10" s="18"/>
      <c r="E10" s="19">
        <v>62080</v>
      </c>
      <c r="F10" s="20">
        <v>62080</v>
      </c>
      <c r="G10" s="20">
        <v>-7577622</v>
      </c>
      <c r="H10" s="20">
        <v>-60527</v>
      </c>
      <c r="I10" s="20">
        <v>-78084</v>
      </c>
      <c r="J10" s="20">
        <v>-7716233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-7716233</v>
      </c>
      <c r="X10" s="20">
        <v>15519</v>
      </c>
      <c r="Y10" s="20">
        <v>-7731752</v>
      </c>
      <c r="Z10" s="21">
        <v>-49821.199819576002</v>
      </c>
      <c r="AA10" s="22">
        <v>62080</v>
      </c>
    </row>
    <row r="11" spans="1:27" x14ac:dyDescent="0.25">
      <c r="A11" s="23" t="s">
        <v>39</v>
      </c>
      <c r="B11" s="17" t="s">
        <v>32</v>
      </c>
      <c r="C11" s="18">
        <v>1049891</v>
      </c>
      <c r="D11" s="18"/>
      <c r="E11" s="19"/>
      <c r="F11" s="20"/>
      <c r="G11" s="24">
        <v>1049891</v>
      </c>
      <c r="H11" s="24"/>
      <c r="I11" s="24"/>
      <c r="J11" s="20">
        <v>1049891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1049891</v>
      </c>
      <c r="X11" s="20"/>
      <c r="Y11" s="24">
        <v>1049891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117884910</v>
      </c>
      <c r="D13" s="29">
        <f>SUM(D6:D12)</f>
        <v>0</v>
      </c>
      <c r="E13" s="30">
        <f t="shared" si="0"/>
        <v>-3507584</v>
      </c>
      <c r="F13" s="31">
        <f t="shared" si="0"/>
        <v>-3507584</v>
      </c>
      <c r="G13" s="31">
        <f t="shared" si="0"/>
        <v>121406088</v>
      </c>
      <c r="H13" s="31">
        <f t="shared" si="0"/>
        <v>1276533</v>
      </c>
      <c r="I13" s="31">
        <f t="shared" si="0"/>
        <v>5196</v>
      </c>
      <c r="J13" s="31">
        <f t="shared" si="0"/>
        <v>122687817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122687817</v>
      </c>
      <c r="X13" s="31">
        <f t="shared" si="0"/>
        <v>-876894</v>
      </c>
      <c r="Y13" s="31">
        <f t="shared" si="0"/>
        <v>123564711</v>
      </c>
      <c r="Z13" s="32">
        <f>+IF(X13&lt;&gt;0,+(Y13/X13)*100,0)</f>
        <v>-14091.179891754306</v>
      </c>
      <c r="AA13" s="33">
        <f>SUM(AA6:AA12)</f>
        <v>-3507584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-6074351</v>
      </c>
      <c r="D17" s="18"/>
      <c r="E17" s="19">
        <v>1300000</v>
      </c>
      <c r="F17" s="20">
        <v>1300000</v>
      </c>
      <c r="G17" s="24">
        <v>-3799411</v>
      </c>
      <c r="H17" s="24">
        <v>-2274941</v>
      </c>
      <c r="I17" s="24"/>
      <c r="J17" s="20">
        <v>-6074352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-6074352</v>
      </c>
      <c r="X17" s="20">
        <v>324999</v>
      </c>
      <c r="Y17" s="24">
        <v>-6399351</v>
      </c>
      <c r="Z17" s="25">
        <v>-1969.0371354988783</v>
      </c>
      <c r="AA17" s="26">
        <v>1300000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-6074351</v>
      </c>
      <c r="D25" s="29">
        <f t="shared" ref="D25:Y25" si="1">SUM(D15:D24)</f>
        <v>0</v>
      </c>
      <c r="E25" s="35">
        <f t="shared" si="1"/>
        <v>1300000</v>
      </c>
      <c r="F25" s="36">
        <f t="shared" si="1"/>
        <v>1300000</v>
      </c>
      <c r="G25" s="36">
        <f t="shared" si="1"/>
        <v>-3799411</v>
      </c>
      <c r="H25" s="36">
        <f t="shared" si="1"/>
        <v>-2274941</v>
      </c>
      <c r="I25" s="36">
        <f t="shared" si="1"/>
        <v>0</v>
      </c>
      <c r="J25" s="36">
        <f t="shared" si="1"/>
        <v>-6074352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-6074352</v>
      </c>
      <c r="X25" s="36">
        <f t="shared" si="1"/>
        <v>324999</v>
      </c>
      <c r="Y25" s="36">
        <f t="shared" si="1"/>
        <v>-6399351</v>
      </c>
      <c r="Z25" s="37">
        <f>+IF(X25&lt;&gt;0,+(Y25/X25)*100,0)</f>
        <v>-1969.0371354988783</v>
      </c>
      <c r="AA25" s="38">
        <f>SUM(AA15:AA24)</f>
        <v>1300000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111810559</v>
      </c>
      <c r="D26" s="29">
        <f>+D13+D25</f>
        <v>0</v>
      </c>
      <c r="E26" s="30">
        <f t="shared" si="2"/>
        <v>-2207584</v>
      </c>
      <c r="F26" s="31">
        <f t="shared" si="2"/>
        <v>-2207584</v>
      </c>
      <c r="G26" s="31">
        <f t="shared" si="2"/>
        <v>117606677</v>
      </c>
      <c r="H26" s="31">
        <f t="shared" si="2"/>
        <v>-998408</v>
      </c>
      <c r="I26" s="31">
        <f t="shared" si="2"/>
        <v>5196</v>
      </c>
      <c r="J26" s="31">
        <f t="shared" si="2"/>
        <v>116613465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116613465</v>
      </c>
      <c r="X26" s="31">
        <f t="shared" si="2"/>
        <v>-551895</v>
      </c>
      <c r="Y26" s="31">
        <f t="shared" si="2"/>
        <v>117165360</v>
      </c>
      <c r="Z26" s="32">
        <f>+IF(X26&lt;&gt;0,+(Y26/X26)*100,0)</f>
        <v>-21229.64694371212</v>
      </c>
      <c r="AA26" s="33">
        <f>+AA13+AA25</f>
        <v>-2207584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-331777</v>
      </c>
      <c r="D31" s="18"/>
      <c r="E31" s="19"/>
      <c r="F31" s="20"/>
      <c r="G31" s="20">
        <v>-334450</v>
      </c>
      <c r="H31" s="20">
        <v>-1103</v>
      </c>
      <c r="I31" s="20"/>
      <c r="J31" s="20">
        <v>-335553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-335553</v>
      </c>
      <c r="X31" s="20"/>
      <c r="Y31" s="20">
        <v>-335553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24119009</v>
      </c>
      <c r="D32" s="18"/>
      <c r="E32" s="19">
        <v>5320581</v>
      </c>
      <c r="F32" s="20">
        <v>5320581</v>
      </c>
      <c r="G32" s="20">
        <v>67598144</v>
      </c>
      <c r="H32" s="20">
        <v>418645</v>
      </c>
      <c r="I32" s="20">
        <v>2194841</v>
      </c>
      <c r="J32" s="20">
        <v>70211630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70211630</v>
      </c>
      <c r="X32" s="20">
        <v>1330140</v>
      </c>
      <c r="Y32" s="20">
        <v>68881490</v>
      </c>
      <c r="Z32" s="21">
        <v>5178.5142917286903</v>
      </c>
      <c r="AA32" s="22">
        <v>5320581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8015649</v>
      </c>
      <c r="D35" s="18"/>
      <c r="E35" s="19">
        <v>-1695174</v>
      </c>
      <c r="F35" s="20">
        <v>-1695174</v>
      </c>
      <c r="G35" s="20">
        <v>8328069</v>
      </c>
      <c r="H35" s="20">
        <v>-479150</v>
      </c>
      <c r="I35" s="20">
        <v>-467165</v>
      </c>
      <c r="J35" s="20">
        <v>7381754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7381754</v>
      </c>
      <c r="X35" s="20">
        <v>-423792</v>
      </c>
      <c r="Y35" s="20">
        <v>7805546</v>
      </c>
      <c r="Z35" s="21">
        <v>-1841.8342016838449</v>
      </c>
      <c r="AA35" s="22">
        <v>-1695174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31802881</v>
      </c>
      <c r="D37" s="29">
        <f t="shared" ref="D37:Y37" si="3">SUM(D29:D36)</f>
        <v>0</v>
      </c>
      <c r="E37" s="30">
        <f t="shared" si="3"/>
        <v>3625407</v>
      </c>
      <c r="F37" s="31">
        <f t="shared" si="3"/>
        <v>3625407</v>
      </c>
      <c r="G37" s="31">
        <f t="shared" si="3"/>
        <v>75591763</v>
      </c>
      <c r="H37" s="31">
        <f t="shared" si="3"/>
        <v>-61608</v>
      </c>
      <c r="I37" s="31">
        <f t="shared" si="3"/>
        <v>1727676</v>
      </c>
      <c r="J37" s="31">
        <f t="shared" si="3"/>
        <v>77257831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77257831</v>
      </c>
      <c r="X37" s="31">
        <f t="shared" si="3"/>
        <v>906348</v>
      </c>
      <c r="Y37" s="31">
        <f t="shared" si="3"/>
        <v>76351483</v>
      </c>
      <c r="Z37" s="32">
        <f>+IF(X37&lt;&gt;0,+(Y37/X37)*100,0)</f>
        <v>8424.0802649754842</v>
      </c>
      <c r="AA37" s="33">
        <f>SUM(AA29:AA36)</f>
        <v>3625407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31802881</v>
      </c>
      <c r="D44" s="29">
        <f>+D37+D43</f>
        <v>0</v>
      </c>
      <c r="E44" s="30">
        <f t="shared" si="5"/>
        <v>3625407</v>
      </c>
      <c r="F44" s="31">
        <f t="shared" si="5"/>
        <v>3625407</v>
      </c>
      <c r="G44" s="31">
        <f t="shared" si="5"/>
        <v>75591763</v>
      </c>
      <c r="H44" s="31">
        <f t="shared" si="5"/>
        <v>-61608</v>
      </c>
      <c r="I44" s="31">
        <f t="shared" si="5"/>
        <v>1727676</v>
      </c>
      <c r="J44" s="31">
        <f t="shared" si="5"/>
        <v>77257831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77257831</v>
      </c>
      <c r="X44" s="31">
        <f t="shared" si="5"/>
        <v>906348</v>
      </c>
      <c r="Y44" s="31">
        <f t="shared" si="5"/>
        <v>76351483</v>
      </c>
      <c r="Z44" s="32">
        <f>+IF(X44&lt;&gt;0,+(Y44/X44)*100,0)</f>
        <v>8424.0802649754842</v>
      </c>
      <c r="AA44" s="33">
        <f>+AA37+AA43</f>
        <v>3625407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80007678</v>
      </c>
      <c r="D45" s="42">
        <f t="shared" si="6"/>
        <v>0</v>
      </c>
      <c r="E45" s="43">
        <f t="shared" si="6"/>
        <v>-5832991</v>
      </c>
      <c r="F45" s="44">
        <f t="shared" si="6"/>
        <v>-5832991</v>
      </c>
      <c r="G45" s="44">
        <f t="shared" si="6"/>
        <v>42014914</v>
      </c>
      <c r="H45" s="44">
        <f t="shared" si="6"/>
        <v>-936800</v>
      </c>
      <c r="I45" s="44">
        <f t="shared" si="6"/>
        <v>-1722480</v>
      </c>
      <c r="J45" s="44">
        <f t="shared" si="6"/>
        <v>39355634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39355634</v>
      </c>
      <c r="X45" s="44">
        <f t="shared" si="6"/>
        <v>-1458243</v>
      </c>
      <c r="Y45" s="44">
        <f t="shared" si="6"/>
        <v>40813877</v>
      </c>
      <c r="Z45" s="45">
        <f>+IF(X45&lt;&gt;0,+(Y45/X45)*100,0)</f>
        <v>-2798.8392195265124</v>
      </c>
      <c r="AA45" s="46">
        <f>+AA26-AA44</f>
        <v>-5832991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34686871</v>
      </c>
      <c r="D47" s="18"/>
      <c r="E47" s="19">
        <v>-5832990</v>
      </c>
      <c r="F47" s="20">
        <v>-5832990</v>
      </c>
      <c r="G47" s="20">
        <v>35296725</v>
      </c>
      <c r="H47" s="20">
        <v>-579672</v>
      </c>
      <c r="I47" s="20">
        <v>-3393572</v>
      </c>
      <c r="J47" s="20">
        <v>31323481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31323481</v>
      </c>
      <c r="X47" s="20">
        <v>-1458249</v>
      </c>
      <c r="Y47" s="20">
        <v>32781730</v>
      </c>
      <c r="Z47" s="47">
        <v>-2248.0200569312924</v>
      </c>
      <c r="AA47" s="22">
        <v>-5832990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34686871</v>
      </c>
      <c r="D50" s="50">
        <f t="shared" ref="D50:Y50" si="7">SUM(D47:D49)</f>
        <v>0</v>
      </c>
      <c r="E50" s="51">
        <f t="shared" si="7"/>
        <v>-5832990</v>
      </c>
      <c r="F50" s="52">
        <f t="shared" si="7"/>
        <v>-5832990</v>
      </c>
      <c r="G50" s="52">
        <f t="shared" si="7"/>
        <v>35296725</v>
      </c>
      <c r="H50" s="52">
        <f t="shared" si="7"/>
        <v>-579672</v>
      </c>
      <c r="I50" s="52">
        <f t="shared" si="7"/>
        <v>-3393572</v>
      </c>
      <c r="J50" s="52">
        <f t="shared" si="7"/>
        <v>31323481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31323481</v>
      </c>
      <c r="X50" s="52">
        <f t="shared" si="7"/>
        <v>-1458249</v>
      </c>
      <c r="Y50" s="52">
        <f t="shared" si="7"/>
        <v>32781730</v>
      </c>
      <c r="Z50" s="53">
        <f>+IF(X50&lt;&gt;0,+(Y50/X50)*100,0)</f>
        <v>-2248.0200569312924</v>
      </c>
      <c r="AA50" s="54">
        <f>SUM(AA47:AA49)</f>
        <v>-5832990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25144200</v>
      </c>
      <c r="D6" s="18"/>
      <c r="E6" s="19">
        <v>15707295</v>
      </c>
      <c r="F6" s="20">
        <v>15707295</v>
      </c>
      <c r="G6" s="20">
        <v>8913</v>
      </c>
      <c r="H6" s="20">
        <v>12406</v>
      </c>
      <c r="I6" s="20">
        <v>74003</v>
      </c>
      <c r="J6" s="20">
        <v>95322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95322</v>
      </c>
      <c r="X6" s="20">
        <v>3926823</v>
      </c>
      <c r="Y6" s="20">
        <v>-3831501</v>
      </c>
      <c r="Z6" s="21">
        <v>-97.572541466727685</v>
      </c>
      <c r="AA6" s="22">
        <v>15707295</v>
      </c>
    </row>
    <row r="7" spans="1:27" x14ac:dyDescent="0.25">
      <c r="A7" s="23" t="s">
        <v>35</v>
      </c>
      <c r="B7" s="17" t="s">
        <v>32</v>
      </c>
      <c r="C7" s="18">
        <v>-5243901</v>
      </c>
      <c r="D7" s="18"/>
      <c r="E7" s="19">
        <v>778904</v>
      </c>
      <c r="F7" s="20">
        <v>778904</v>
      </c>
      <c r="G7" s="20">
        <v>443880</v>
      </c>
      <c r="H7" s="20">
        <v>441879</v>
      </c>
      <c r="I7" s="20">
        <v>382279</v>
      </c>
      <c r="J7" s="20">
        <v>1268038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1268038</v>
      </c>
      <c r="X7" s="20">
        <v>194724</v>
      </c>
      <c r="Y7" s="20">
        <v>1073314</v>
      </c>
      <c r="Z7" s="21">
        <v>551.19759248988305</v>
      </c>
      <c r="AA7" s="22">
        <v>778904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7826498</v>
      </c>
      <c r="F8" s="20">
        <v>7826498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1956624</v>
      </c>
      <c r="Y8" s="20">
        <v>-1956624</v>
      </c>
      <c r="Z8" s="21">
        <v>-100</v>
      </c>
      <c r="AA8" s="22">
        <v>7826498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-633520</v>
      </c>
      <c r="F10" s="20">
        <v>-633520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-158379</v>
      </c>
      <c r="Y10" s="20">
        <v>158379</v>
      </c>
      <c r="Z10" s="21">
        <v>-100</v>
      </c>
      <c r="AA10" s="22">
        <v>-633520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387751</v>
      </c>
      <c r="F11" s="20">
        <v>387751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96936</v>
      </c>
      <c r="Y11" s="24">
        <v>-96936</v>
      </c>
      <c r="Z11" s="25">
        <v>-100</v>
      </c>
      <c r="AA11" s="26">
        <v>387751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19900299</v>
      </c>
      <c r="D13" s="29">
        <f>SUM(D6:D12)</f>
        <v>0</v>
      </c>
      <c r="E13" s="30">
        <f t="shared" si="0"/>
        <v>24066928</v>
      </c>
      <c r="F13" s="31">
        <f t="shared" si="0"/>
        <v>24066928</v>
      </c>
      <c r="G13" s="31">
        <f t="shared" si="0"/>
        <v>452793</v>
      </c>
      <c r="H13" s="31">
        <f t="shared" si="0"/>
        <v>454285</v>
      </c>
      <c r="I13" s="31">
        <f t="shared" si="0"/>
        <v>456282</v>
      </c>
      <c r="J13" s="31">
        <f t="shared" si="0"/>
        <v>1363360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1363360</v>
      </c>
      <c r="X13" s="31">
        <f t="shared" si="0"/>
        <v>6016728</v>
      </c>
      <c r="Y13" s="31">
        <f t="shared" si="0"/>
        <v>-4653368</v>
      </c>
      <c r="Z13" s="32">
        <f>+IF(X13&lt;&gt;0,+(Y13/X13)*100,0)</f>
        <v>-77.340507997037591</v>
      </c>
      <c r="AA13" s="33">
        <f>SUM(AA6:AA12)</f>
        <v>24066928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257920</v>
      </c>
      <c r="D17" s="18"/>
      <c r="E17" s="19">
        <v>620521</v>
      </c>
      <c r="F17" s="20">
        <v>620521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155133</v>
      </c>
      <c r="Y17" s="24">
        <v>-155133</v>
      </c>
      <c r="Z17" s="25">
        <v>-100</v>
      </c>
      <c r="AA17" s="26">
        <v>620521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257920</v>
      </c>
      <c r="D25" s="29">
        <f t="shared" ref="D25:Y25" si="1">SUM(D15:D24)</f>
        <v>0</v>
      </c>
      <c r="E25" s="35">
        <f t="shared" si="1"/>
        <v>620521</v>
      </c>
      <c r="F25" s="36">
        <f t="shared" si="1"/>
        <v>620521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155133</v>
      </c>
      <c r="Y25" s="36">
        <f t="shared" si="1"/>
        <v>-155133</v>
      </c>
      <c r="Z25" s="37">
        <f>+IF(X25&lt;&gt;0,+(Y25/X25)*100,0)</f>
        <v>-100</v>
      </c>
      <c r="AA25" s="38">
        <f>SUM(AA15:AA24)</f>
        <v>620521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20158219</v>
      </c>
      <c r="D26" s="29">
        <f>+D13+D25</f>
        <v>0</v>
      </c>
      <c r="E26" s="30">
        <f t="shared" si="2"/>
        <v>24687449</v>
      </c>
      <c r="F26" s="31">
        <f t="shared" si="2"/>
        <v>24687449</v>
      </c>
      <c r="G26" s="31">
        <f t="shared" si="2"/>
        <v>452793</v>
      </c>
      <c r="H26" s="31">
        <f t="shared" si="2"/>
        <v>454285</v>
      </c>
      <c r="I26" s="31">
        <f t="shared" si="2"/>
        <v>456282</v>
      </c>
      <c r="J26" s="31">
        <f t="shared" si="2"/>
        <v>1363360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1363360</v>
      </c>
      <c r="X26" s="31">
        <f t="shared" si="2"/>
        <v>6171861</v>
      </c>
      <c r="Y26" s="31">
        <f t="shared" si="2"/>
        <v>-4808501</v>
      </c>
      <c r="Z26" s="32">
        <f>+IF(X26&lt;&gt;0,+(Y26/X26)*100,0)</f>
        <v>-77.910066347897327</v>
      </c>
      <c r="AA26" s="33">
        <f>+AA13+AA25</f>
        <v>24687449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-1586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511339</v>
      </c>
      <c r="F35" s="20">
        <v>511339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127836</v>
      </c>
      <c r="Y35" s="20">
        <v>-127836</v>
      </c>
      <c r="Z35" s="21">
        <v>-100</v>
      </c>
      <c r="AA35" s="22">
        <v>511339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-1586</v>
      </c>
      <c r="D37" s="29">
        <f t="shared" ref="D37:Y37" si="3">SUM(D29:D36)</f>
        <v>0</v>
      </c>
      <c r="E37" s="30">
        <f t="shared" si="3"/>
        <v>511339</v>
      </c>
      <c r="F37" s="31">
        <f t="shared" si="3"/>
        <v>511339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127836</v>
      </c>
      <c r="Y37" s="31">
        <f t="shared" si="3"/>
        <v>-127836</v>
      </c>
      <c r="Z37" s="32">
        <f>+IF(X37&lt;&gt;0,+(Y37/X37)*100,0)</f>
        <v>-100</v>
      </c>
      <c r="AA37" s="33">
        <f>SUM(AA29:AA36)</f>
        <v>511339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-1586</v>
      </c>
      <c r="D44" s="29">
        <f>+D37+D43</f>
        <v>0</v>
      </c>
      <c r="E44" s="30">
        <f t="shared" si="5"/>
        <v>511339</v>
      </c>
      <c r="F44" s="31">
        <f t="shared" si="5"/>
        <v>511339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127836</v>
      </c>
      <c r="Y44" s="31">
        <f t="shared" si="5"/>
        <v>-127836</v>
      </c>
      <c r="Z44" s="32">
        <f>+IF(X44&lt;&gt;0,+(Y44/X44)*100,0)</f>
        <v>-100</v>
      </c>
      <c r="AA44" s="33">
        <f>+AA37+AA43</f>
        <v>511339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20159805</v>
      </c>
      <c r="D45" s="42">
        <f t="shared" si="6"/>
        <v>0</v>
      </c>
      <c r="E45" s="43">
        <f t="shared" si="6"/>
        <v>24176110</v>
      </c>
      <c r="F45" s="44">
        <f t="shared" si="6"/>
        <v>24176110</v>
      </c>
      <c r="G45" s="44">
        <f t="shared" si="6"/>
        <v>452793</v>
      </c>
      <c r="H45" s="44">
        <f t="shared" si="6"/>
        <v>454285</v>
      </c>
      <c r="I45" s="44">
        <f t="shared" si="6"/>
        <v>456282</v>
      </c>
      <c r="J45" s="44">
        <f t="shared" si="6"/>
        <v>1363360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1363360</v>
      </c>
      <c r="X45" s="44">
        <f t="shared" si="6"/>
        <v>6044025</v>
      </c>
      <c r="Y45" s="44">
        <f t="shared" si="6"/>
        <v>-4680665</v>
      </c>
      <c r="Z45" s="45">
        <f>+IF(X45&lt;&gt;0,+(Y45/X45)*100,0)</f>
        <v>-77.442846447524616</v>
      </c>
      <c r="AA45" s="46">
        <f>+AA26-AA44</f>
        <v>24176110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-48726295</v>
      </c>
      <c r="D6" s="18"/>
      <c r="E6" s="19">
        <v>-9040012</v>
      </c>
      <c r="F6" s="20">
        <v>-9040012</v>
      </c>
      <c r="G6" s="20">
        <v>-48503404</v>
      </c>
      <c r="H6" s="20">
        <v>232825</v>
      </c>
      <c r="I6" s="20">
        <v>237380</v>
      </c>
      <c r="J6" s="20">
        <v>-48033199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-48033199</v>
      </c>
      <c r="X6" s="20">
        <v>-4408874</v>
      </c>
      <c r="Y6" s="20">
        <v>-43624325</v>
      </c>
      <c r="Z6" s="21">
        <v>989.46635807691496</v>
      </c>
      <c r="AA6" s="22">
        <v>-9040012</v>
      </c>
    </row>
    <row r="7" spans="1:27" x14ac:dyDescent="0.25">
      <c r="A7" s="23" t="s">
        <v>35</v>
      </c>
      <c r="B7" s="17" t="s">
        <v>32</v>
      </c>
      <c r="C7" s="18">
        <v>9534381</v>
      </c>
      <c r="D7" s="18"/>
      <c r="E7" s="19">
        <v>8274271</v>
      </c>
      <c r="F7" s="20">
        <v>8274271</v>
      </c>
      <c r="G7" s="20">
        <v>9704234</v>
      </c>
      <c r="H7" s="20">
        <v>146856</v>
      </c>
      <c r="I7" s="20">
        <v>145550</v>
      </c>
      <c r="J7" s="20">
        <v>9996640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9996640</v>
      </c>
      <c r="X7" s="20">
        <v>8608420</v>
      </c>
      <c r="Y7" s="20">
        <v>1388220</v>
      </c>
      <c r="Z7" s="21">
        <v>16.126304246307686</v>
      </c>
      <c r="AA7" s="22">
        <v>8274271</v>
      </c>
    </row>
    <row r="8" spans="1:27" x14ac:dyDescent="0.25">
      <c r="A8" s="23" t="s">
        <v>36</v>
      </c>
      <c r="B8" s="17" t="s">
        <v>32</v>
      </c>
      <c r="C8" s="18">
        <v>-1119</v>
      </c>
      <c r="D8" s="18"/>
      <c r="E8" s="19">
        <v>-1119</v>
      </c>
      <c r="F8" s="20">
        <v>-1119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-1119</v>
      </c>
      <c r="Y8" s="20"/>
      <c r="Z8" s="21"/>
      <c r="AA8" s="22">
        <v>-1119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-9476126</v>
      </c>
      <c r="D11" s="18"/>
      <c r="E11" s="19">
        <v>1910163</v>
      </c>
      <c r="F11" s="20">
        <v>1910163</v>
      </c>
      <c r="G11" s="24">
        <v>-2215647</v>
      </c>
      <c r="H11" s="24">
        <v>-440495</v>
      </c>
      <c r="I11" s="24"/>
      <c r="J11" s="20">
        <v>-2656142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-2656142</v>
      </c>
      <c r="X11" s="20">
        <v>1588080</v>
      </c>
      <c r="Y11" s="24">
        <v>-4244222</v>
      </c>
      <c r="Z11" s="25">
        <v>-267.25492418517962</v>
      </c>
      <c r="AA11" s="26">
        <v>1910163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-48669159</v>
      </c>
      <c r="D13" s="29">
        <f>SUM(D6:D12)</f>
        <v>0</v>
      </c>
      <c r="E13" s="30">
        <f t="shared" si="0"/>
        <v>1143303</v>
      </c>
      <c r="F13" s="31">
        <f t="shared" si="0"/>
        <v>1143303</v>
      </c>
      <c r="G13" s="31">
        <f t="shared" si="0"/>
        <v>-41015936</v>
      </c>
      <c r="H13" s="31">
        <f t="shared" si="0"/>
        <v>-60814</v>
      </c>
      <c r="I13" s="31">
        <f t="shared" si="0"/>
        <v>382930</v>
      </c>
      <c r="J13" s="31">
        <f t="shared" si="0"/>
        <v>-40693820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-40693820</v>
      </c>
      <c r="X13" s="31">
        <f t="shared" si="0"/>
        <v>5786507</v>
      </c>
      <c r="Y13" s="31">
        <f t="shared" si="0"/>
        <v>-46480327</v>
      </c>
      <c r="Z13" s="32">
        <f>+IF(X13&lt;&gt;0,+(Y13/X13)*100,0)</f>
        <v>-803.25362088043789</v>
      </c>
      <c r="AA13" s="33">
        <f>SUM(AA6:AA12)</f>
        <v>1143303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49376294</v>
      </c>
      <c r="D17" s="18"/>
      <c r="E17" s="19">
        <v>45186033</v>
      </c>
      <c r="F17" s="20">
        <v>45186033</v>
      </c>
      <c r="G17" s="24">
        <v>52676226</v>
      </c>
      <c r="H17" s="24">
        <v>-310683</v>
      </c>
      <c r="I17" s="24">
        <v>-58827</v>
      </c>
      <c r="J17" s="20">
        <v>52306716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52306716</v>
      </c>
      <c r="X17" s="20">
        <v>45382192</v>
      </c>
      <c r="Y17" s="24">
        <v>6924524</v>
      </c>
      <c r="Z17" s="25">
        <v>15.25824050103177</v>
      </c>
      <c r="AA17" s="26">
        <v>45186033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49376294</v>
      </c>
      <c r="D25" s="29">
        <f t="shared" ref="D25:Y25" si="1">SUM(D15:D24)</f>
        <v>0</v>
      </c>
      <c r="E25" s="35">
        <f t="shared" si="1"/>
        <v>45186033</v>
      </c>
      <c r="F25" s="36">
        <f t="shared" si="1"/>
        <v>45186033</v>
      </c>
      <c r="G25" s="36">
        <f t="shared" si="1"/>
        <v>52676226</v>
      </c>
      <c r="H25" s="36">
        <f t="shared" si="1"/>
        <v>-310683</v>
      </c>
      <c r="I25" s="36">
        <f t="shared" si="1"/>
        <v>-58827</v>
      </c>
      <c r="J25" s="36">
        <f t="shared" si="1"/>
        <v>52306716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52306716</v>
      </c>
      <c r="X25" s="36">
        <f t="shared" si="1"/>
        <v>45382192</v>
      </c>
      <c r="Y25" s="36">
        <f t="shared" si="1"/>
        <v>6924524</v>
      </c>
      <c r="Z25" s="37">
        <f>+IF(X25&lt;&gt;0,+(Y25/X25)*100,0)</f>
        <v>15.25824050103177</v>
      </c>
      <c r="AA25" s="38">
        <f>SUM(AA15:AA24)</f>
        <v>45186033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707135</v>
      </c>
      <c r="D26" s="29">
        <f>+D13+D25</f>
        <v>0</v>
      </c>
      <c r="E26" s="30">
        <f t="shared" si="2"/>
        <v>46329336</v>
      </c>
      <c r="F26" s="31">
        <f t="shared" si="2"/>
        <v>46329336</v>
      </c>
      <c r="G26" s="31">
        <f t="shared" si="2"/>
        <v>11660290</v>
      </c>
      <c r="H26" s="31">
        <f t="shared" si="2"/>
        <v>-371497</v>
      </c>
      <c r="I26" s="31">
        <f t="shared" si="2"/>
        <v>324103</v>
      </c>
      <c r="J26" s="31">
        <f t="shared" si="2"/>
        <v>11612896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11612896</v>
      </c>
      <c r="X26" s="31">
        <f t="shared" si="2"/>
        <v>51168699</v>
      </c>
      <c r="Y26" s="31">
        <f t="shared" si="2"/>
        <v>-39555803</v>
      </c>
      <c r="Z26" s="32">
        <f>+IF(X26&lt;&gt;0,+(Y26/X26)*100,0)</f>
        <v>-77.304687774062813</v>
      </c>
      <c r="AA26" s="33">
        <f>+AA13+AA25</f>
        <v>46329336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-834750</v>
      </c>
      <c r="D32" s="18"/>
      <c r="E32" s="19">
        <v>-374455</v>
      </c>
      <c r="F32" s="20">
        <v>-374455</v>
      </c>
      <c r="G32" s="20">
        <v>-834750</v>
      </c>
      <c r="H32" s="20"/>
      <c r="I32" s="20"/>
      <c r="J32" s="20">
        <v>-834750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-834750</v>
      </c>
      <c r="X32" s="20">
        <v>-696538</v>
      </c>
      <c r="Y32" s="20">
        <v>-138212</v>
      </c>
      <c r="Z32" s="21">
        <v>19.842707791965406</v>
      </c>
      <c r="AA32" s="22">
        <v>-374455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-1110216</v>
      </c>
      <c r="D35" s="18"/>
      <c r="E35" s="19">
        <v>-1096722</v>
      </c>
      <c r="F35" s="20">
        <v>-1096722</v>
      </c>
      <c r="G35" s="20">
        <v>-1064376</v>
      </c>
      <c r="H35" s="20">
        <v>15489</v>
      </c>
      <c r="I35" s="20">
        <v>14310</v>
      </c>
      <c r="J35" s="20">
        <v>-1034577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-1034577</v>
      </c>
      <c r="X35" s="20">
        <v>-1096722</v>
      </c>
      <c r="Y35" s="20">
        <v>62145</v>
      </c>
      <c r="Z35" s="21">
        <v>-5.6664314201775836</v>
      </c>
      <c r="AA35" s="22">
        <v>-1096722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-1944966</v>
      </c>
      <c r="D37" s="29">
        <f t="shared" ref="D37:Y37" si="3">SUM(D29:D36)</f>
        <v>0</v>
      </c>
      <c r="E37" s="30">
        <f t="shared" si="3"/>
        <v>-1471177</v>
      </c>
      <c r="F37" s="31">
        <f t="shared" si="3"/>
        <v>-1471177</v>
      </c>
      <c r="G37" s="31">
        <f t="shared" si="3"/>
        <v>-1899126</v>
      </c>
      <c r="H37" s="31">
        <f t="shared" si="3"/>
        <v>15489</v>
      </c>
      <c r="I37" s="31">
        <f t="shared" si="3"/>
        <v>14310</v>
      </c>
      <c r="J37" s="31">
        <f t="shared" si="3"/>
        <v>-1869327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-1869327</v>
      </c>
      <c r="X37" s="31">
        <f t="shared" si="3"/>
        <v>-1793260</v>
      </c>
      <c r="Y37" s="31">
        <f t="shared" si="3"/>
        <v>-76067</v>
      </c>
      <c r="Z37" s="32">
        <f>+IF(X37&lt;&gt;0,+(Y37/X37)*100,0)</f>
        <v>4.2418277327325651</v>
      </c>
      <c r="AA37" s="33">
        <f>SUM(AA29:AA36)</f>
        <v>-1471177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-1944966</v>
      </c>
      <c r="D44" s="29">
        <f>+D37+D43</f>
        <v>0</v>
      </c>
      <c r="E44" s="30">
        <f t="shared" si="5"/>
        <v>-1471177</v>
      </c>
      <c r="F44" s="31">
        <f t="shared" si="5"/>
        <v>-1471177</v>
      </c>
      <c r="G44" s="31">
        <f t="shared" si="5"/>
        <v>-1899126</v>
      </c>
      <c r="H44" s="31">
        <f t="shared" si="5"/>
        <v>15489</v>
      </c>
      <c r="I44" s="31">
        <f t="shared" si="5"/>
        <v>14310</v>
      </c>
      <c r="J44" s="31">
        <f t="shared" si="5"/>
        <v>-1869327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-1869327</v>
      </c>
      <c r="X44" s="31">
        <f t="shared" si="5"/>
        <v>-1793260</v>
      </c>
      <c r="Y44" s="31">
        <f t="shared" si="5"/>
        <v>-76067</v>
      </c>
      <c r="Z44" s="32">
        <f>+IF(X44&lt;&gt;0,+(Y44/X44)*100,0)</f>
        <v>4.2418277327325651</v>
      </c>
      <c r="AA44" s="33">
        <f>+AA37+AA43</f>
        <v>-1471177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2652101</v>
      </c>
      <c r="D45" s="42">
        <f t="shared" si="6"/>
        <v>0</v>
      </c>
      <c r="E45" s="43">
        <f t="shared" si="6"/>
        <v>47800513</v>
      </c>
      <c r="F45" s="44">
        <f t="shared" si="6"/>
        <v>47800513</v>
      </c>
      <c r="G45" s="44">
        <f t="shared" si="6"/>
        <v>13559416</v>
      </c>
      <c r="H45" s="44">
        <f t="shared" si="6"/>
        <v>-386986</v>
      </c>
      <c r="I45" s="44">
        <f t="shared" si="6"/>
        <v>309793</v>
      </c>
      <c r="J45" s="44">
        <f t="shared" si="6"/>
        <v>13482223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13482223</v>
      </c>
      <c r="X45" s="44">
        <f t="shared" si="6"/>
        <v>52961959</v>
      </c>
      <c r="Y45" s="44">
        <f t="shared" si="6"/>
        <v>-39479736</v>
      </c>
      <c r="Z45" s="45">
        <f>+IF(X45&lt;&gt;0,+(Y45/X45)*100,0)</f>
        <v>-74.543571924898018</v>
      </c>
      <c r="AA45" s="46">
        <f>+AA26-AA44</f>
        <v>47800513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-42048894</v>
      </c>
      <c r="D47" s="18"/>
      <c r="E47" s="19">
        <v>-34777930</v>
      </c>
      <c r="F47" s="20">
        <v>-34777930</v>
      </c>
      <c r="G47" s="20">
        <v>-42024813</v>
      </c>
      <c r="H47" s="20">
        <v>-3128420</v>
      </c>
      <c r="I47" s="20">
        <v>-245407</v>
      </c>
      <c r="J47" s="20">
        <v>-45398640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-45398640</v>
      </c>
      <c r="X47" s="20">
        <v>-29616484</v>
      </c>
      <c r="Y47" s="20">
        <v>-15782156</v>
      </c>
      <c r="Z47" s="47">
        <v>53.28841870628532</v>
      </c>
      <c r="AA47" s="22">
        <v>-34777930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-42048894</v>
      </c>
      <c r="D50" s="50">
        <f t="shared" ref="D50:Y50" si="7">SUM(D47:D49)</f>
        <v>0</v>
      </c>
      <c r="E50" s="51">
        <f t="shared" si="7"/>
        <v>-34777930</v>
      </c>
      <c r="F50" s="52">
        <f t="shared" si="7"/>
        <v>-34777930</v>
      </c>
      <c r="G50" s="52">
        <f t="shared" si="7"/>
        <v>-42024813</v>
      </c>
      <c r="H50" s="52">
        <f t="shared" si="7"/>
        <v>-3128420</v>
      </c>
      <c r="I50" s="52">
        <f t="shared" si="7"/>
        <v>-245407</v>
      </c>
      <c r="J50" s="52">
        <f t="shared" si="7"/>
        <v>-45398640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-45398640</v>
      </c>
      <c r="X50" s="52">
        <f t="shared" si="7"/>
        <v>-29616484</v>
      </c>
      <c r="Y50" s="52">
        <f t="shared" si="7"/>
        <v>-15782156</v>
      </c>
      <c r="Z50" s="53">
        <f>+IF(X50&lt;&gt;0,+(Y50/X50)*100,0)</f>
        <v>53.28841870628532</v>
      </c>
      <c r="AA50" s="54">
        <f>SUM(AA47:AA49)</f>
        <v>-34777930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-14641129</v>
      </c>
      <c r="D6" s="18"/>
      <c r="E6" s="19">
        <v>-115000</v>
      </c>
      <c r="F6" s="20">
        <v>-115000</v>
      </c>
      <c r="G6" s="20">
        <v>-14641129</v>
      </c>
      <c r="H6" s="20">
        <v>-243324</v>
      </c>
      <c r="I6" s="20">
        <v>-447130</v>
      </c>
      <c r="J6" s="20">
        <v>-15331583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-15331583</v>
      </c>
      <c r="X6" s="20">
        <v>-28749</v>
      </c>
      <c r="Y6" s="20">
        <v>-15302834</v>
      </c>
      <c r="Z6" s="21">
        <v>53229.10014261365</v>
      </c>
      <c r="AA6" s="22">
        <v>-115000</v>
      </c>
    </row>
    <row r="7" spans="1:27" x14ac:dyDescent="0.25">
      <c r="A7" s="23" t="s">
        <v>35</v>
      </c>
      <c r="B7" s="17" t="s">
        <v>32</v>
      </c>
      <c r="C7" s="18">
        <v>1436297</v>
      </c>
      <c r="D7" s="18"/>
      <c r="E7" s="19">
        <v>4861014</v>
      </c>
      <c r="F7" s="20">
        <v>4861014</v>
      </c>
      <c r="G7" s="20">
        <v>1436297</v>
      </c>
      <c r="H7" s="20"/>
      <c r="I7" s="20"/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1215255</v>
      </c>
      <c r="Y7" s="20">
        <v>221042</v>
      </c>
      <c r="Z7" s="21">
        <v>18.188939769842545</v>
      </c>
      <c r="AA7" s="22">
        <v>4861014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-462000</v>
      </c>
      <c r="F10" s="20">
        <v>-462000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-115500</v>
      </c>
      <c r="Y10" s="20">
        <v>115500</v>
      </c>
      <c r="Z10" s="21">
        <v>-100</v>
      </c>
      <c r="AA10" s="22">
        <v>-462000</v>
      </c>
    </row>
    <row r="11" spans="1:27" x14ac:dyDescent="0.25">
      <c r="A11" s="23" t="s">
        <v>39</v>
      </c>
      <c r="B11" s="17" t="s">
        <v>32</v>
      </c>
      <c r="C11" s="18">
        <v>1873933</v>
      </c>
      <c r="D11" s="18"/>
      <c r="E11" s="19">
        <v>15000</v>
      </c>
      <c r="F11" s="20">
        <v>15000</v>
      </c>
      <c r="G11" s="24">
        <v>1873932</v>
      </c>
      <c r="H11" s="24"/>
      <c r="I11" s="24">
        <v>58321</v>
      </c>
      <c r="J11" s="20">
        <v>1932253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1932253</v>
      </c>
      <c r="X11" s="20">
        <v>3750</v>
      </c>
      <c r="Y11" s="24">
        <v>1928503</v>
      </c>
      <c r="Z11" s="25">
        <v>51426.746666666666</v>
      </c>
      <c r="AA11" s="26">
        <v>15000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-11330899</v>
      </c>
      <c r="D13" s="29">
        <f>SUM(D6:D12)</f>
        <v>0</v>
      </c>
      <c r="E13" s="30">
        <f t="shared" si="0"/>
        <v>4299014</v>
      </c>
      <c r="F13" s="31">
        <f t="shared" si="0"/>
        <v>4299014</v>
      </c>
      <c r="G13" s="31">
        <f t="shared" si="0"/>
        <v>-11330900</v>
      </c>
      <c r="H13" s="31">
        <f t="shared" si="0"/>
        <v>-243324</v>
      </c>
      <c r="I13" s="31">
        <f t="shared" si="0"/>
        <v>-388809</v>
      </c>
      <c r="J13" s="31">
        <f t="shared" si="0"/>
        <v>-11963033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-11963033</v>
      </c>
      <c r="X13" s="31">
        <f t="shared" si="0"/>
        <v>1074756</v>
      </c>
      <c r="Y13" s="31">
        <f t="shared" si="0"/>
        <v>-13037789</v>
      </c>
      <c r="Z13" s="32">
        <f>+IF(X13&lt;&gt;0,+(Y13/X13)*100,0)</f>
        <v>-1213.0929252779235</v>
      </c>
      <c r="AA13" s="33">
        <f>SUM(AA6:AA12)</f>
        <v>4299014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852610</v>
      </c>
      <c r="D17" s="18"/>
      <c r="E17" s="19">
        <v>100000</v>
      </c>
      <c r="F17" s="20">
        <v>100000</v>
      </c>
      <c r="G17" s="24">
        <v>852610</v>
      </c>
      <c r="H17" s="24"/>
      <c r="I17" s="24"/>
      <c r="J17" s="20">
        <v>852610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852610</v>
      </c>
      <c r="X17" s="20">
        <v>24999</v>
      </c>
      <c r="Y17" s="24">
        <v>827611</v>
      </c>
      <c r="Z17" s="25">
        <v>3310.5764230569221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852610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852610</v>
      </c>
      <c r="H25" s="36">
        <f t="shared" si="1"/>
        <v>0</v>
      </c>
      <c r="I25" s="36">
        <f t="shared" si="1"/>
        <v>0</v>
      </c>
      <c r="J25" s="36">
        <f t="shared" si="1"/>
        <v>852610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852610</v>
      </c>
      <c r="X25" s="36">
        <f t="shared" si="1"/>
        <v>24999</v>
      </c>
      <c r="Y25" s="36">
        <f t="shared" si="1"/>
        <v>827611</v>
      </c>
      <c r="Z25" s="37">
        <f>+IF(X25&lt;&gt;0,+(Y25/X25)*100,0)</f>
        <v>3310.5764230569221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-10478289</v>
      </c>
      <c r="D26" s="29">
        <f>+D13+D25</f>
        <v>0</v>
      </c>
      <c r="E26" s="30">
        <f t="shared" si="2"/>
        <v>4399014</v>
      </c>
      <c r="F26" s="31">
        <f t="shared" si="2"/>
        <v>4399014</v>
      </c>
      <c r="G26" s="31">
        <f t="shared" si="2"/>
        <v>-10478290</v>
      </c>
      <c r="H26" s="31">
        <f t="shared" si="2"/>
        <v>-243324</v>
      </c>
      <c r="I26" s="31">
        <f t="shared" si="2"/>
        <v>-388809</v>
      </c>
      <c r="J26" s="31">
        <f t="shared" si="2"/>
        <v>-11110423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-11110423</v>
      </c>
      <c r="X26" s="31">
        <f t="shared" si="2"/>
        <v>1099755</v>
      </c>
      <c r="Y26" s="31">
        <f t="shared" si="2"/>
        <v>-12210178</v>
      </c>
      <c r="Z26" s="32">
        <f>+IF(X26&lt;&gt;0,+(Y26/X26)*100,0)</f>
        <v>-1110.2634677723674</v>
      </c>
      <c r="AA26" s="33">
        <f>+AA13+AA25</f>
        <v>4399014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26732551</v>
      </c>
      <c r="D32" s="18"/>
      <c r="E32" s="19">
        <v>10439799</v>
      </c>
      <c r="F32" s="20">
        <v>10439799</v>
      </c>
      <c r="G32" s="20">
        <v>27292244</v>
      </c>
      <c r="H32" s="20">
        <v>312917</v>
      </c>
      <c r="I32" s="20">
        <v>561758</v>
      </c>
      <c r="J32" s="20">
        <v>28166919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28166919</v>
      </c>
      <c r="X32" s="20">
        <v>2609946</v>
      </c>
      <c r="Y32" s="20">
        <v>25556973</v>
      </c>
      <c r="Z32" s="21">
        <v>979.21462742907329</v>
      </c>
      <c r="AA32" s="22">
        <v>10439799</v>
      </c>
    </row>
    <row r="33" spans="1:27" x14ac:dyDescent="0.25">
      <c r="A33" s="23" t="s">
        <v>60</v>
      </c>
      <c r="B33" s="17" t="s">
        <v>32</v>
      </c>
      <c r="C33" s="18">
        <v>-867130</v>
      </c>
      <c r="D33" s="18"/>
      <c r="E33" s="19"/>
      <c r="F33" s="20"/>
      <c r="G33" s="20">
        <v>-867130</v>
      </c>
      <c r="H33" s="20"/>
      <c r="I33" s="20"/>
      <c r="J33" s="20">
        <v>-867130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-867130</v>
      </c>
      <c r="X33" s="20"/>
      <c r="Y33" s="20">
        <v>-867130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25865421</v>
      </c>
      <c r="D37" s="29">
        <f t="shared" ref="D37:Y37" si="3">SUM(D29:D36)</f>
        <v>0</v>
      </c>
      <c r="E37" s="30">
        <f t="shared" si="3"/>
        <v>10439799</v>
      </c>
      <c r="F37" s="31">
        <f t="shared" si="3"/>
        <v>10439799</v>
      </c>
      <c r="G37" s="31">
        <f t="shared" si="3"/>
        <v>26425114</v>
      </c>
      <c r="H37" s="31">
        <f t="shared" si="3"/>
        <v>312917</v>
      </c>
      <c r="I37" s="31">
        <f t="shared" si="3"/>
        <v>561758</v>
      </c>
      <c r="J37" s="31">
        <f t="shared" si="3"/>
        <v>27299789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27299789</v>
      </c>
      <c r="X37" s="31">
        <f t="shared" si="3"/>
        <v>2609946</v>
      </c>
      <c r="Y37" s="31">
        <f t="shared" si="3"/>
        <v>24689843</v>
      </c>
      <c r="Z37" s="32">
        <f>+IF(X37&lt;&gt;0,+(Y37/X37)*100,0)</f>
        <v>945.99056838723868</v>
      </c>
      <c r="AA37" s="33">
        <f>SUM(AA29:AA36)</f>
        <v>10439799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25865421</v>
      </c>
      <c r="D44" s="29">
        <f>+D37+D43</f>
        <v>0</v>
      </c>
      <c r="E44" s="30">
        <f t="shared" si="5"/>
        <v>10439799</v>
      </c>
      <c r="F44" s="31">
        <f t="shared" si="5"/>
        <v>10439799</v>
      </c>
      <c r="G44" s="31">
        <f t="shared" si="5"/>
        <v>26425114</v>
      </c>
      <c r="H44" s="31">
        <f t="shared" si="5"/>
        <v>312917</v>
      </c>
      <c r="I44" s="31">
        <f t="shared" si="5"/>
        <v>561758</v>
      </c>
      <c r="J44" s="31">
        <f t="shared" si="5"/>
        <v>27299789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27299789</v>
      </c>
      <c r="X44" s="31">
        <f t="shared" si="5"/>
        <v>2609946</v>
      </c>
      <c r="Y44" s="31">
        <f t="shared" si="5"/>
        <v>24689843</v>
      </c>
      <c r="Z44" s="32">
        <f>+IF(X44&lt;&gt;0,+(Y44/X44)*100,0)</f>
        <v>945.99056838723868</v>
      </c>
      <c r="AA44" s="33">
        <f>+AA37+AA43</f>
        <v>10439799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-36343710</v>
      </c>
      <c r="D45" s="42">
        <f t="shared" si="6"/>
        <v>0</v>
      </c>
      <c r="E45" s="43">
        <f t="shared" si="6"/>
        <v>-6040785</v>
      </c>
      <c r="F45" s="44">
        <f t="shared" si="6"/>
        <v>-6040785</v>
      </c>
      <c r="G45" s="44">
        <f t="shared" si="6"/>
        <v>-36903404</v>
      </c>
      <c r="H45" s="44">
        <f t="shared" si="6"/>
        <v>-556241</v>
      </c>
      <c r="I45" s="44">
        <f t="shared" si="6"/>
        <v>-950567</v>
      </c>
      <c r="J45" s="44">
        <f t="shared" si="6"/>
        <v>-38410212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-38410212</v>
      </c>
      <c r="X45" s="44">
        <f t="shared" si="6"/>
        <v>-1510191</v>
      </c>
      <c r="Y45" s="44">
        <f t="shared" si="6"/>
        <v>-36900021</v>
      </c>
      <c r="Z45" s="45">
        <f>+IF(X45&lt;&gt;0,+(Y45/X45)*100,0)</f>
        <v>2443.4009340540365</v>
      </c>
      <c r="AA45" s="46">
        <f>+AA26-AA44</f>
        <v>-6040785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-21361078</v>
      </c>
      <c r="D47" s="18"/>
      <c r="E47" s="19"/>
      <c r="F47" s="20"/>
      <c r="G47" s="20">
        <v>-21392646</v>
      </c>
      <c r="H47" s="20">
        <v>31567</v>
      </c>
      <c r="I47" s="20"/>
      <c r="J47" s="20">
        <v>-21361079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-21361079</v>
      </c>
      <c r="X47" s="20"/>
      <c r="Y47" s="20">
        <v>-21361079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-21361078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-21392646</v>
      </c>
      <c r="H50" s="52">
        <f t="shared" si="7"/>
        <v>31567</v>
      </c>
      <c r="I50" s="52">
        <f t="shared" si="7"/>
        <v>0</v>
      </c>
      <c r="J50" s="52">
        <f t="shared" si="7"/>
        <v>-21361079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-21361079</v>
      </c>
      <c r="X50" s="52">
        <f t="shared" si="7"/>
        <v>0</v>
      </c>
      <c r="Y50" s="52">
        <f t="shared" si="7"/>
        <v>-21361079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-2176915449</v>
      </c>
      <c r="D6" s="18"/>
      <c r="E6" s="19">
        <v>-1509854460</v>
      </c>
      <c r="F6" s="20">
        <v>-1509854460</v>
      </c>
      <c r="G6" s="20">
        <v>1000903847</v>
      </c>
      <c r="H6" s="20">
        <v>-28143621</v>
      </c>
      <c r="I6" s="20">
        <v>224834604</v>
      </c>
      <c r="J6" s="20">
        <v>1197594830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1197594830</v>
      </c>
      <c r="X6" s="20">
        <v>-1769539844</v>
      </c>
      <c r="Y6" s="20">
        <v>2967134674</v>
      </c>
      <c r="Z6" s="21">
        <v>-167.67831953943841</v>
      </c>
      <c r="AA6" s="22">
        <v>-1509854460</v>
      </c>
    </row>
    <row r="7" spans="1:27" x14ac:dyDescent="0.25">
      <c r="A7" s="23" t="s">
        <v>35</v>
      </c>
      <c r="B7" s="17" t="s">
        <v>32</v>
      </c>
      <c r="C7" s="18">
        <v>1011920799</v>
      </c>
      <c r="D7" s="18"/>
      <c r="E7" s="19">
        <v>434087314</v>
      </c>
      <c r="F7" s="20">
        <v>434087314</v>
      </c>
      <c r="G7" s="20">
        <v>201990337</v>
      </c>
      <c r="H7" s="20">
        <v>-14869343</v>
      </c>
      <c r="I7" s="20">
        <v>69106389</v>
      </c>
      <c r="J7" s="20">
        <v>256227383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256227383</v>
      </c>
      <c r="X7" s="20">
        <v>-679975463</v>
      </c>
      <c r="Y7" s="20">
        <v>936202846</v>
      </c>
      <c r="Z7" s="21">
        <v>-137.68185720548567</v>
      </c>
      <c r="AA7" s="22">
        <v>434087314</v>
      </c>
    </row>
    <row r="8" spans="1:27" x14ac:dyDescent="0.25">
      <c r="A8" s="23" t="s">
        <v>36</v>
      </c>
      <c r="B8" s="17" t="s">
        <v>32</v>
      </c>
      <c r="C8" s="18">
        <v>-166266991</v>
      </c>
      <c r="D8" s="18"/>
      <c r="E8" s="19">
        <v>613223</v>
      </c>
      <c r="F8" s="20">
        <v>613223</v>
      </c>
      <c r="G8" s="20">
        <v>-8734595</v>
      </c>
      <c r="H8" s="20">
        <v>157958510</v>
      </c>
      <c r="I8" s="20">
        <v>-157949187</v>
      </c>
      <c r="J8" s="20">
        <v>-8725272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-8725272</v>
      </c>
      <c r="X8" s="20">
        <v>-6322102</v>
      </c>
      <c r="Y8" s="20">
        <v>-2403170</v>
      </c>
      <c r="Z8" s="21">
        <v>38.012199107195677</v>
      </c>
      <c r="AA8" s="22">
        <v>613223</v>
      </c>
    </row>
    <row r="9" spans="1:27" x14ac:dyDescent="0.25">
      <c r="A9" s="23" t="s">
        <v>37</v>
      </c>
      <c r="B9" s="17" t="s">
        <v>32</v>
      </c>
      <c r="C9" s="18">
        <v>323584869</v>
      </c>
      <c r="D9" s="18"/>
      <c r="E9" s="19"/>
      <c r="F9" s="20"/>
      <c r="G9" s="20">
        <v>389824920</v>
      </c>
      <c r="H9" s="20"/>
      <c r="I9" s="20"/>
      <c r="J9" s="20">
        <v>389824920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389824920</v>
      </c>
      <c r="X9" s="20"/>
      <c r="Y9" s="20">
        <v>389824920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-59641637</v>
      </c>
      <c r="D10" s="18"/>
      <c r="E10" s="19">
        <v>-47518582</v>
      </c>
      <c r="F10" s="20">
        <v>-47518582</v>
      </c>
      <c r="G10" s="20">
        <v>-101858122</v>
      </c>
      <c r="H10" s="20">
        <v>-2150152</v>
      </c>
      <c r="I10" s="20">
        <v>-332839</v>
      </c>
      <c r="J10" s="20">
        <v>-104341113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-104341113</v>
      </c>
      <c r="X10" s="20">
        <v>-38878784</v>
      </c>
      <c r="Y10" s="20">
        <v>-65462329</v>
      </c>
      <c r="Z10" s="21">
        <v>168.37545382077795</v>
      </c>
      <c r="AA10" s="22">
        <v>-47518582</v>
      </c>
    </row>
    <row r="11" spans="1:27" x14ac:dyDescent="0.25">
      <c r="A11" s="23" t="s">
        <v>39</v>
      </c>
      <c r="B11" s="17" t="s">
        <v>32</v>
      </c>
      <c r="C11" s="18">
        <v>103569206</v>
      </c>
      <c r="D11" s="18"/>
      <c r="E11" s="19">
        <v>78080779</v>
      </c>
      <c r="F11" s="20">
        <v>78080779</v>
      </c>
      <c r="G11" s="24">
        <v>112383368</v>
      </c>
      <c r="H11" s="24">
        <v>-15928614</v>
      </c>
      <c r="I11" s="24">
        <v>5873812</v>
      </c>
      <c r="J11" s="20">
        <v>102328566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102328566</v>
      </c>
      <c r="X11" s="20">
        <v>64142883</v>
      </c>
      <c r="Y11" s="24">
        <v>38185683</v>
      </c>
      <c r="Z11" s="25">
        <v>59.532221213068958</v>
      </c>
      <c r="AA11" s="26">
        <v>78080779</v>
      </c>
    </row>
    <row r="12" spans="1:27" x14ac:dyDescent="0.25">
      <c r="A12" s="23" t="s">
        <v>40</v>
      </c>
      <c r="B12" s="17" t="s">
        <v>32</v>
      </c>
      <c r="C12" s="18">
        <v>-1606732</v>
      </c>
      <c r="D12" s="18"/>
      <c r="E12" s="19">
        <v>2014224</v>
      </c>
      <c r="F12" s="20">
        <v>2014224</v>
      </c>
      <c r="G12" s="20">
        <v>-1448983</v>
      </c>
      <c r="H12" s="20">
        <v>1635390</v>
      </c>
      <c r="I12" s="20">
        <v>-1792940</v>
      </c>
      <c r="J12" s="20">
        <v>-1606533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-1606533</v>
      </c>
      <c r="X12" s="20">
        <v>-410196</v>
      </c>
      <c r="Y12" s="20">
        <v>-1196337</v>
      </c>
      <c r="Z12" s="21">
        <v>291.65008922563851</v>
      </c>
      <c r="AA12" s="22">
        <v>2014224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-965355935</v>
      </c>
      <c r="D13" s="29">
        <f>SUM(D6:D12)</f>
        <v>0</v>
      </c>
      <c r="E13" s="30">
        <f t="shared" si="0"/>
        <v>-1042577502</v>
      </c>
      <c r="F13" s="31">
        <f t="shared" si="0"/>
        <v>-1042577502</v>
      </c>
      <c r="G13" s="31">
        <f t="shared" si="0"/>
        <v>1593060772</v>
      </c>
      <c r="H13" s="31">
        <f t="shared" si="0"/>
        <v>98502170</v>
      </c>
      <c r="I13" s="31">
        <f t="shared" si="0"/>
        <v>139739839</v>
      </c>
      <c r="J13" s="31">
        <f t="shared" si="0"/>
        <v>1831302781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1831302781</v>
      </c>
      <c r="X13" s="31">
        <f t="shared" si="0"/>
        <v>-2430983506</v>
      </c>
      <c r="Y13" s="31">
        <f t="shared" si="0"/>
        <v>4262286287</v>
      </c>
      <c r="Z13" s="32">
        <f>+IF(X13&lt;&gt;0,+(Y13/X13)*100,0)</f>
        <v>-175.33176496179814</v>
      </c>
      <c r="AA13" s="33">
        <f>SUM(AA6:AA12)</f>
        <v>-1042577502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-60000</v>
      </c>
      <c r="D16" s="18"/>
      <c r="E16" s="19"/>
      <c r="F16" s="20"/>
      <c r="G16" s="20">
        <v>-169459</v>
      </c>
      <c r="H16" s="20"/>
      <c r="I16" s="20"/>
      <c r="J16" s="20">
        <v>-169459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-169459</v>
      </c>
      <c r="X16" s="20"/>
      <c r="Y16" s="20">
        <v>-169459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494984437</v>
      </c>
      <c r="D17" s="18"/>
      <c r="E17" s="19">
        <v>2118112927</v>
      </c>
      <c r="F17" s="20">
        <v>2118112927</v>
      </c>
      <c r="G17" s="24">
        <v>403625837</v>
      </c>
      <c r="H17" s="24">
        <v>-33978980</v>
      </c>
      <c r="I17" s="24">
        <v>11160562</v>
      </c>
      <c r="J17" s="20">
        <v>380807419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380807419</v>
      </c>
      <c r="X17" s="20">
        <v>2072445515</v>
      </c>
      <c r="Y17" s="24">
        <v>-1691638096</v>
      </c>
      <c r="Z17" s="25">
        <v>-81.625214451053978</v>
      </c>
      <c r="AA17" s="26">
        <v>2118112927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3156</v>
      </c>
      <c r="D21" s="18"/>
      <c r="E21" s="19"/>
      <c r="F21" s="20"/>
      <c r="G21" s="20">
        <v>1106</v>
      </c>
      <c r="H21" s="20">
        <v>-2050</v>
      </c>
      <c r="I21" s="20">
        <v>-1984</v>
      </c>
      <c r="J21" s="20">
        <v>-2928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-2928</v>
      </c>
      <c r="X21" s="20">
        <v>54350</v>
      </c>
      <c r="Y21" s="20">
        <v>-57278</v>
      </c>
      <c r="Z21" s="21">
        <v>-105.38730450781968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494927593</v>
      </c>
      <c r="D25" s="29">
        <f t="shared" ref="D25:Y25" si="1">SUM(D15:D24)</f>
        <v>0</v>
      </c>
      <c r="E25" s="35">
        <f t="shared" si="1"/>
        <v>2118112927</v>
      </c>
      <c r="F25" s="36">
        <f t="shared" si="1"/>
        <v>2118112927</v>
      </c>
      <c r="G25" s="36">
        <f t="shared" si="1"/>
        <v>403457484</v>
      </c>
      <c r="H25" s="36">
        <f t="shared" si="1"/>
        <v>-33981030</v>
      </c>
      <c r="I25" s="36">
        <f t="shared" si="1"/>
        <v>11158578</v>
      </c>
      <c r="J25" s="36">
        <f t="shared" si="1"/>
        <v>380635032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380635032</v>
      </c>
      <c r="X25" s="36">
        <f t="shared" si="1"/>
        <v>2072499865</v>
      </c>
      <c r="Y25" s="36">
        <f t="shared" si="1"/>
        <v>-1691864833</v>
      </c>
      <c r="Z25" s="37">
        <f>+IF(X25&lt;&gt;0,+(Y25/X25)*100,0)</f>
        <v>-81.634014147450856</v>
      </c>
      <c r="AA25" s="38">
        <f>SUM(AA15:AA24)</f>
        <v>2118112927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-470428342</v>
      </c>
      <c r="D26" s="29">
        <f>+D13+D25</f>
        <v>0</v>
      </c>
      <c r="E26" s="30">
        <f t="shared" si="2"/>
        <v>1075535425</v>
      </c>
      <c r="F26" s="31">
        <f t="shared" si="2"/>
        <v>1075535425</v>
      </c>
      <c r="G26" s="31">
        <f t="shared" si="2"/>
        <v>1996518256</v>
      </c>
      <c r="H26" s="31">
        <f t="shared" si="2"/>
        <v>64521140</v>
      </c>
      <c r="I26" s="31">
        <f t="shared" si="2"/>
        <v>150898417</v>
      </c>
      <c r="J26" s="31">
        <f t="shared" si="2"/>
        <v>2211937813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2211937813</v>
      </c>
      <c r="X26" s="31">
        <f t="shared" si="2"/>
        <v>-358483641</v>
      </c>
      <c r="Y26" s="31">
        <f t="shared" si="2"/>
        <v>2570421454</v>
      </c>
      <c r="Z26" s="32">
        <f>+IF(X26&lt;&gt;0,+(Y26/X26)*100,0)</f>
        <v>-717.02615127143281</v>
      </c>
      <c r="AA26" s="33">
        <f>+AA13+AA25</f>
        <v>1075535425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-37968562</v>
      </c>
      <c r="D30" s="18"/>
      <c r="E30" s="19">
        <v>30498014</v>
      </c>
      <c r="F30" s="20">
        <v>30498014</v>
      </c>
      <c r="G30" s="20">
        <v>-106898981</v>
      </c>
      <c r="H30" s="20">
        <v>3126568</v>
      </c>
      <c r="I30" s="20">
        <v>3444977</v>
      </c>
      <c r="J30" s="20">
        <v>-100327436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-100327436</v>
      </c>
      <c r="X30" s="20">
        <v>-76396786</v>
      </c>
      <c r="Y30" s="20">
        <v>-23930650</v>
      </c>
      <c r="Z30" s="21">
        <v>31.324158060785436</v>
      </c>
      <c r="AA30" s="22">
        <v>30498014</v>
      </c>
    </row>
    <row r="31" spans="1:27" x14ac:dyDescent="0.25">
      <c r="A31" s="23" t="s">
        <v>58</v>
      </c>
      <c r="B31" s="39" t="s">
        <v>32</v>
      </c>
      <c r="C31" s="18">
        <v>6121623</v>
      </c>
      <c r="D31" s="18"/>
      <c r="E31" s="19">
        <v>16809729</v>
      </c>
      <c r="F31" s="20">
        <v>16809729</v>
      </c>
      <c r="G31" s="20">
        <v>5983494</v>
      </c>
      <c r="H31" s="20">
        <v>-8361</v>
      </c>
      <c r="I31" s="20">
        <v>-9780</v>
      </c>
      <c r="J31" s="20">
        <v>5965353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5965353</v>
      </c>
      <c r="X31" s="20">
        <v>16809729</v>
      </c>
      <c r="Y31" s="20">
        <v>-10844376</v>
      </c>
      <c r="Z31" s="21">
        <v>-64.512497494754371</v>
      </c>
      <c r="AA31" s="22">
        <v>16809729</v>
      </c>
    </row>
    <row r="32" spans="1:27" x14ac:dyDescent="0.25">
      <c r="A32" s="23" t="s">
        <v>59</v>
      </c>
      <c r="B32" s="17" t="s">
        <v>32</v>
      </c>
      <c r="C32" s="18">
        <v>567371592</v>
      </c>
      <c r="D32" s="18"/>
      <c r="E32" s="19">
        <v>232798655</v>
      </c>
      <c r="F32" s="20">
        <v>232798655</v>
      </c>
      <c r="G32" s="20">
        <v>82126734</v>
      </c>
      <c r="H32" s="20">
        <v>-194791577</v>
      </c>
      <c r="I32" s="20">
        <v>193887487</v>
      </c>
      <c r="J32" s="20">
        <v>81222644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81222644</v>
      </c>
      <c r="X32" s="20">
        <v>1443717361</v>
      </c>
      <c r="Y32" s="20">
        <v>-1362494717</v>
      </c>
      <c r="Z32" s="21">
        <v>-94.37406197403206</v>
      </c>
      <c r="AA32" s="22">
        <v>232798655</v>
      </c>
    </row>
    <row r="33" spans="1:27" x14ac:dyDescent="0.25">
      <c r="A33" s="23" t="s">
        <v>60</v>
      </c>
      <c r="B33" s="17" t="s">
        <v>32</v>
      </c>
      <c r="C33" s="18">
        <v>10927673</v>
      </c>
      <c r="D33" s="18"/>
      <c r="E33" s="19">
        <v>234173</v>
      </c>
      <c r="F33" s="20">
        <v>234173</v>
      </c>
      <c r="G33" s="20">
        <v>9240622</v>
      </c>
      <c r="H33" s="20">
        <v>-98337</v>
      </c>
      <c r="I33" s="20">
        <v>-1772833</v>
      </c>
      <c r="J33" s="20">
        <v>7369452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7369452</v>
      </c>
      <c r="X33" s="20">
        <v>1567172</v>
      </c>
      <c r="Y33" s="20">
        <v>5802280</v>
      </c>
      <c r="Z33" s="21">
        <v>370.23887614122765</v>
      </c>
      <c r="AA33" s="22">
        <v>234173</v>
      </c>
    </row>
    <row r="34" spans="1:27" x14ac:dyDescent="0.25">
      <c r="A34" s="23" t="s">
        <v>61</v>
      </c>
      <c r="B34" s="17" t="s">
        <v>32</v>
      </c>
      <c r="C34" s="18">
        <v>47499950</v>
      </c>
      <c r="D34" s="18"/>
      <c r="E34" s="19">
        <v>-2418528</v>
      </c>
      <c r="F34" s="20">
        <v>-2418528</v>
      </c>
      <c r="G34" s="20">
        <v>48388712</v>
      </c>
      <c r="H34" s="20">
        <v>13400277</v>
      </c>
      <c r="I34" s="20">
        <v>481630</v>
      </c>
      <c r="J34" s="20">
        <v>62270619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62270619</v>
      </c>
      <c r="X34" s="20">
        <v>4206073</v>
      </c>
      <c r="Y34" s="20">
        <v>58064546</v>
      </c>
      <c r="Z34" s="21">
        <v>1380.4930632445039</v>
      </c>
      <c r="AA34" s="22">
        <v>-2418528</v>
      </c>
    </row>
    <row r="35" spans="1:27" x14ac:dyDescent="0.25">
      <c r="A35" s="23" t="s">
        <v>39</v>
      </c>
      <c r="B35" s="17" t="s">
        <v>32</v>
      </c>
      <c r="C35" s="18">
        <v>268584177</v>
      </c>
      <c r="D35" s="18"/>
      <c r="E35" s="19">
        <v>242156052</v>
      </c>
      <c r="F35" s="20">
        <v>242156052</v>
      </c>
      <c r="G35" s="20">
        <v>184568006</v>
      </c>
      <c r="H35" s="20">
        <v>1520891</v>
      </c>
      <c r="I35" s="20">
        <v>1862433</v>
      </c>
      <c r="J35" s="20">
        <v>187951330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187951330</v>
      </c>
      <c r="X35" s="20">
        <v>208626028</v>
      </c>
      <c r="Y35" s="20">
        <v>-20674698</v>
      </c>
      <c r="Z35" s="21">
        <v>-9.9099322353009569</v>
      </c>
      <c r="AA35" s="22">
        <v>242156052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862536453</v>
      </c>
      <c r="D37" s="29">
        <f t="shared" ref="D37:Y37" si="3">SUM(D29:D36)</f>
        <v>0</v>
      </c>
      <c r="E37" s="30">
        <f t="shared" si="3"/>
        <v>520078095</v>
      </c>
      <c r="F37" s="31">
        <f t="shared" si="3"/>
        <v>520078095</v>
      </c>
      <c r="G37" s="31">
        <f t="shared" si="3"/>
        <v>223408587</v>
      </c>
      <c r="H37" s="31">
        <f t="shared" si="3"/>
        <v>-176850539</v>
      </c>
      <c r="I37" s="31">
        <f t="shared" si="3"/>
        <v>197893914</v>
      </c>
      <c r="J37" s="31">
        <f t="shared" si="3"/>
        <v>244451962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244451962</v>
      </c>
      <c r="X37" s="31">
        <f t="shared" si="3"/>
        <v>1598529577</v>
      </c>
      <c r="Y37" s="31">
        <f t="shared" si="3"/>
        <v>-1354077615</v>
      </c>
      <c r="Z37" s="32">
        <f>+IF(X37&lt;&gt;0,+(Y37/X37)*100,0)</f>
        <v>-84.707698530122343</v>
      </c>
      <c r="AA37" s="33">
        <f>SUM(AA29:AA36)</f>
        <v>520078095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640681080</v>
      </c>
      <c r="D39" s="18"/>
      <c r="E39" s="19">
        <v>892560300</v>
      </c>
      <c r="F39" s="20">
        <v>892560300</v>
      </c>
      <c r="G39" s="20">
        <v>-1125240</v>
      </c>
      <c r="H39" s="20"/>
      <c r="I39" s="20"/>
      <c r="J39" s="20">
        <v>-1125240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-1125240</v>
      </c>
      <c r="X39" s="20">
        <v>738473300</v>
      </c>
      <c r="Y39" s="20">
        <v>-739598540</v>
      </c>
      <c r="Z39" s="21">
        <v>-100.15237382312942</v>
      </c>
      <c r="AA39" s="22">
        <v>892560300</v>
      </c>
    </row>
    <row r="40" spans="1:27" x14ac:dyDescent="0.25">
      <c r="A40" s="23" t="s">
        <v>61</v>
      </c>
      <c r="B40" s="17" t="s">
        <v>32</v>
      </c>
      <c r="C40" s="18">
        <v>468940791</v>
      </c>
      <c r="D40" s="18"/>
      <c r="E40" s="19">
        <v>429063050</v>
      </c>
      <c r="F40" s="20">
        <v>429063050</v>
      </c>
      <c r="G40" s="20">
        <v>82909243</v>
      </c>
      <c r="H40" s="20">
        <v>16179110</v>
      </c>
      <c r="I40" s="20">
        <v>13000944</v>
      </c>
      <c r="J40" s="20">
        <v>112089297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112089297</v>
      </c>
      <c r="X40" s="20">
        <v>396008810</v>
      </c>
      <c r="Y40" s="20">
        <v>-283919513</v>
      </c>
      <c r="Z40" s="21">
        <v>-71.695251678870477</v>
      </c>
      <c r="AA40" s="22">
        <v>429063050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-3291100</v>
      </c>
      <c r="F42" s="20">
        <v>-3291100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-3278800</v>
      </c>
      <c r="Y42" s="20">
        <v>3278800</v>
      </c>
      <c r="Z42" s="21">
        <v>-100</v>
      </c>
      <c r="AA42" s="22">
        <v>-3291100</v>
      </c>
    </row>
    <row r="43" spans="1:27" x14ac:dyDescent="0.25">
      <c r="A43" s="27" t="s">
        <v>67</v>
      </c>
      <c r="B43" s="34" t="s">
        <v>32</v>
      </c>
      <c r="C43" s="29">
        <f>SUM(C39:C42)</f>
        <v>1109621871</v>
      </c>
      <c r="D43" s="29">
        <f t="shared" ref="D43:Y43" si="4">SUM(D39:D42)</f>
        <v>0</v>
      </c>
      <c r="E43" s="35">
        <f t="shared" si="4"/>
        <v>1318332250</v>
      </c>
      <c r="F43" s="36">
        <f t="shared" si="4"/>
        <v>1318332250</v>
      </c>
      <c r="G43" s="36">
        <f t="shared" si="4"/>
        <v>81784003</v>
      </c>
      <c r="H43" s="36">
        <f t="shared" si="4"/>
        <v>16179110</v>
      </c>
      <c r="I43" s="36">
        <f t="shared" si="4"/>
        <v>13000944</v>
      </c>
      <c r="J43" s="36">
        <f t="shared" si="4"/>
        <v>110964057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110964057</v>
      </c>
      <c r="X43" s="36">
        <f t="shared" si="4"/>
        <v>1131203310</v>
      </c>
      <c r="Y43" s="36">
        <f t="shared" si="4"/>
        <v>-1020239253</v>
      </c>
      <c r="Z43" s="37">
        <f>+IF(X43&lt;&gt;0,+(Y43/X43)*100,0)</f>
        <v>-90.190617723705216</v>
      </c>
      <c r="AA43" s="38">
        <f>SUM(AA39:AA42)</f>
        <v>1318332250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1972158324</v>
      </c>
      <c r="D44" s="29">
        <f>+D37+D43</f>
        <v>0</v>
      </c>
      <c r="E44" s="30">
        <f t="shared" si="5"/>
        <v>1838410345</v>
      </c>
      <c r="F44" s="31">
        <f t="shared" si="5"/>
        <v>1838410345</v>
      </c>
      <c r="G44" s="31">
        <f t="shared" si="5"/>
        <v>305192590</v>
      </c>
      <c r="H44" s="31">
        <f t="shared" si="5"/>
        <v>-160671429</v>
      </c>
      <c r="I44" s="31">
        <f t="shared" si="5"/>
        <v>210894858</v>
      </c>
      <c r="J44" s="31">
        <f t="shared" si="5"/>
        <v>355416019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355416019</v>
      </c>
      <c r="X44" s="31">
        <f t="shared" si="5"/>
        <v>2729732887</v>
      </c>
      <c r="Y44" s="31">
        <f t="shared" si="5"/>
        <v>-2374316868</v>
      </c>
      <c r="Z44" s="32">
        <f>+IF(X44&lt;&gt;0,+(Y44/X44)*100,0)</f>
        <v>-86.979824264395148</v>
      </c>
      <c r="AA44" s="33">
        <f>+AA37+AA43</f>
        <v>1838410345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-2442586666</v>
      </c>
      <c r="D45" s="42">
        <f t="shared" si="6"/>
        <v>0</v>
      </c>
      <c r="E45" s="43">
        <f t="shared" si="6"/>
        <v>-762874920</v>
      </c>
      <c r="F45" s="44">
        <f t="shared" si="6"/>
        <v>-762874920</v>
      </c>
      <c r="G45" s="44">
        <f t="shared" si="6"/>
        <v>1691325666</v>
      </c>
      <c r="H45" s="44">
        <f t="shared" si="6"/>
        <v>225192569</v>
      </c>
      <c r="I45" s="44">
        <f t="shared" si="6"/>
        <v>-59996441</v>
      </c>
      <c r="J45" s="44">
        <f t="shared" si="6"/>
        <v>1856521794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1856521794</v>
      </c>
      <c r="X45" s="44">
        <f t="shared" si="6"/>
        <v>-3088216528</v>
      </c>
      <c r="Y45" s="44">
        <f t="shared" si="6"/>
        <v>4944738322</v>
      </c>
      <c r="Z45" s="45">
        <f>+IF(X45&lt;&gt;0,+(Y45/X45)*100,0)</f>
        <v>-160.11630911134091</v>
      </c>
      <c r="AA45" s="46">
        <f>+AA26-AA44</f>
        <v>-762874920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-3185658513</v>
      </c>
      <c r="D47" s="18"/>
      <c r="E47" s="19">
        <v>-385865919</v>
      </c>
      <c r="F47" s="20">
        <v>-385865919</v>
      </c>
      <c r="G47" s="20">
        <v>-179967249</v>
      </c>
      <c r="H47" s="20">
        <v>-110162731</v>
      </c>
      <c r="I47" s="20">
        <v>255623390</v>
      </c>
      <c r="J47" s="20">
        <v>-34506590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-34506590</v>
      </c>
      <c r="X47" s="20">
        <v>1272715414</v>
      </c>
      <c r="Y47" s="20">
        <v>-1307222004</v>
      </c>
      <c r="Z47" s="47">
        <v>-102.71125733376243</v>
      </c>
      <c r="AA47" s="22">
        <v>-385865919</v>
      </c>
    </row>
    <row r="48" spans="1:27" x14ac:dyDescent="0.25">
      <c r="A48" s="23" t="s">
        <v>73</v>
      </c>
      <c r="B48" s="17" t="s">
        <v>32</v>
      </c>
      <c r="C48" s="18">
        <v>61654385</v>
      </c>
      <c r="D48" s="18"/>
      <c r="E48" s="19">
        <v>36241270</v>
      </c>
      <c r="F48" s="20">
        <v>36241270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36241270</v>
      </c>
      <c r="Y48" s="20">
        <v>-36241270</v>
      </c>
      <c r="Z48" s="47">
        <v>-100</v>
      </c>
      <c r="AA48" s="22">
        <v>36241270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-3124004128</v>
      </c>
      <c r="D50" s="50">
        <f t="shared" ref="D50:Y50" si="7">SUM(D47:D49)</f>
        <v>0</v>
      </c>
      <c r="E50" s="51">
        <f t="shared" si="7"/>
        <v>-349624649</v>
      </c>
      <c r="F50" s="52">
        <f t="shared" si="7"/>
        <v>-349624649</v>
      </c>
      <c r="G50" s="52">
        <f t="shared" si="7"/>
        <v>-179967249</v>
      </c>
      <c r="H50" s="52">
        <f t="shared" si="7"/>
        <v>-110162731</v>
      </c>
      <c r="I50" s="52">
        <f t="shared" si="7"/>
        <v>255623390</v>
      </c>
      <c r="J50" s="52">
        <f t="shared" si="7"/>
        <v>-34506590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-34506590</v>
      </c>
      <c r="X50" s="52">
        <f t="shared" si="7"/>
        <v>1308956684</v>
      </c>
      <c r="Y50" s="52">
        <f t="shared" si="7"/>
        <v>-1343463274</v>
      </c>
      <c r="Z50" s="53">
        <f>+IF(X50&lt;&gt;0,+(Y50/X50)*100,0)</f>
        <v>-102.63619036609771</v>
      </c>
      <c r="AA50" s="54">
        <f>SUM(AA47:AA49)</f>
        <v>-349624649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93E9A2-FB6D-493C-820E-D63488110BA9}"/>
</file>

<file path=customXml/itemProps2.xml><?xml version="1.0" encoding="utf-8"?>
<ds:datastoreItem xmlns:ds="http://schemas.openxmlformats.org/officeDocument/2006/customXml" ds:itemID="{10D3D1F7-52DD-405D-9956-9737A0258A61}"/>
</file>

<file path=customXml/itemProps3.xml><?xml version="1.0" encoding="utf-8"?>
<ds:datastoreItem xmlns:ds="http://schemas.openxmlformats.org/officeDocument/2006/customXml" ds:itemID="{27F49FA7-837B-49E5-80B2-9E595803E7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2025-11-07T12:32:59Z</dcterms:created>
  <dcterms:modified xsi:type="dcterms:W3CDTF">2025-11-07T12:34:12Z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